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E56" i="15" l="1"/>
  <c r="AE47" i="15"/>
  <c r="D26" i="33" l="1"/>
  <c r="B27" i="22" l="1"/>
  <c r="A15" i="6" l="1"/>
  <c r="C23" i="6" s="1"/>
  <c r="A12" i="6"/>
  <c r="A12" i="22"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B25" i="22" l="1"/>
  <c r="G26" i="33"/>
  <c r="AG30" i="15"/>
  <c r="AG27" i="15" l="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3" i="22" l="1"/>
  <c r="AV3" i="33"/>
  <c r="AG3" i="15"/>
  <c r="J3" i="16"/>
  <c r="O3" i="32"/>
  <c r="C3" i="6"/>
  <c r="AA3" i="14" l="1"/>
  <c r="T4" i="25"/>
  <c r="S3" i="31"/>
  <c r="A15" i="22" l="1"/>
  <c r="B21" i="22" s="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14"/>
  <c r="A13" i="25"/>
  <c r="C22" i="6" l="1"/>
  <c r="A5" i="22" l="1"/>
  <c r="A5" i="16"/>
  <c r="A5" i="14"/>
  <c r="A5" i="6"/>
  <c r="A15" i="14" l="1"/>
  <c r="B22"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<sst xmlns="http://schemas.openxmlformats.org/spreadsheetml/2006/main" count="1250" uniqueCount="433">
  <si>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</si>
  <si>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</si>
  <si>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</si>
  <si>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</si>
  <si>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</si>
  <si>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</si>
  <si>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</si>
  <si>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</si>
  <si>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</si>
  <si>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</si>
  <si>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</si>
  <si>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</si>
  <si>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</si>
  <si>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</si>
  <si>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</si>
  <si>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</si>
  <si>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</si>
  <si>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</si>
  <si>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</si>
  <si>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</si>
  <si>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</si>
  <si>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</si>
  <si>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</si>
  <si>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</si>
  <si>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</si>
  <si>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</si>
  <si>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</si>
  <si>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</si>
  <si>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</si>
  <si>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</si>
  <si>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</si>
  <si>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</si>
  <si>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</si>
  <si>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</si>
  <si>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</si>
  <si>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</si>
  <si>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</si>
  <si>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</si>
  <si>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</si>
  <si>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</si>
  <si>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</si>
  <si>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</si>
  <si>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</si>
  <si>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</si>
  <si>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</si>
  <si>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</si>
  <si>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</si>
  <si>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</si>
  <si>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</si>
  <si>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</si>
  <si>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</si>
  <si>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</si>
  <si>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</si>
  <si>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</si>
  <si>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</si>
  <si>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</si>
  <si>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</si>
  <si>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</si>
  <si>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</si>
  <si>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</si>
  <si>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</si>
  <si>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</si>
  <si>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</si>
  <si>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</si>
  <si>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</si>
  <si>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</si>
  <si>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</si>
  <si>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</si>
  <si>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</si>
  <si>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</si>
  <si>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</si>
  <si>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</si>
  <si>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</si>
  <si>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</si>
  <si>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</si>
  <si>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</si>
  <si>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</si>
  <si>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</si>
  <si>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</si>
  <si>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</si>
  <si>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</si>
  <si>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</si>
  <si>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</si>
  <si>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</si>
  <si>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</si>
  <si>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</si>
  <si>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</si>
  <si>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</si>
  <si>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</si>
  <si>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</si>
  <si>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</si>
  <si>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</si>
  <si>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</si>
  <si>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</si>
  <si>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</si>
  <si>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</si>
  <si>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</si>
  <si>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</si>
  <si>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</si>
  <si>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</si>
  <si>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</si>
  <si>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</si>
  <si>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</si>
  <si>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</si>
  <si>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</si>
  <si>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</si>
  <si>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</si>
  <si>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</si>
  <si>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</si>
  <si>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</si>
  <si>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</si>
  <si>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</si>
  <si>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</si>
  <si>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</si>
  <si>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</si>
  <si>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</si>
  <si>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</si>
  <si>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</si>
  <si>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</si>
  <si>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</si>
  <si>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</si>
  <si>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</si>
  <si>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</si>
  <si>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</si>
  <si>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</si>
  <si>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</si>
  <si>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</si>
  <si>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</si>
  <si>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</si>
  <si>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</si>
  <si>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</si>
  <si>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</si>
  <si>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</si>
  <si>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</si>
  <si>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</si>
  <si>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</si>
  <si>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</si>
  <si>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</si>
  <si>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</si>
  <si>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</si>
  <si>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</si>
  <si>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</si>
  <si>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</si>
  <si>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</si>
  <si>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</si>
  <si>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</si>
  <si>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</si>
  <si>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</si>
  <si>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</si>
  <si>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</si>
  <si>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</si>
  <si>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</si>
  <si>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</si>
  <si>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</si>
  <si>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</si>
  <si>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</si>
  <si>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</si>
  <si>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</si>
  <si>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</si>
  <si>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</si>
  <si>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</si>
  <si>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</si>
  <si>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</si>
  <si>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</si>
  <si>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</si>
  <si>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</si>
  <si>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</si>
  <si>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</si>
  <si>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</si>
  <si>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</si>
  <si>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</si>
  <si>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</si>
  <si>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</si>
  <si>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</si>
  <si>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</si>
  <si>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</si>
  <si>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</si>
  <si>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</si>
  <si>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</si>
  <si>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</si>
  <si>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</si>
  <si>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</si>
  <si>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</si>
  <si>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</si>
  <si>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</si>
  <si>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</si>
  <si>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</si>
  <si>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</si>
  <si>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</si>
  <si>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</si>
  <si>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</si>
  <si>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</si>
  <si>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</si>
  <si>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</si>
  <si>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</si>
  <si>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</si>
  <si>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</si>
  <si>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</si>
  <si>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</si>
  <si>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</si>
  <si>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</si>
  <si>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</si>
  <si>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</si>
  <si>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</si>
  <si>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</si>
  <si>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</si>
  <si>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</si>
  <si>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</si>
  <si>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</si>
  <si>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</si>
  <si>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</si>
  <si>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</si>
  <si>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</si>
  <si>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</si>
  <si>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</si>
  <si>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</si>
  <si>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</si>
  <si>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</si>
  <si>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</si>
  <si>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</si>
  <si>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</si>
  <si>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</si>
  <si>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</si>
  <si>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</si>
  <si>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</si>
  <si>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</si>
  <si>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</si>
  <si>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</si>
  <si>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</si>
  <si>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</si>
  <si>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</si>
  <si>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</si>
  <si>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</si>
  <si>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</si>
  <si>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</si>
  <si>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</si>
  <si>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</si>
  <si>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</si>
  <si>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</si>
  <si>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</si>
  <si>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</si>
  <si>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</si>
  <si>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</si>
  <si>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</si>
  <si>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</si>
  <si>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</si>
  <si>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</si>
  <si>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</si>
  <si>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</si>
  <si>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</si>
  <si>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</si>
  <si>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</si>
  <si>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</si>
  <si>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</si>
  <si>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</si>
  <si>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</si>
  <si>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</si>
  <si>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</si>
  <si>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</si>
  <si>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</si>
  <si>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</si>
  <si>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</si>
  <si>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</si>
  <si>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</si>
  <si>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</si>
  <si>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</si>
  <si>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</si>
  <si>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</si>
  <si>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</si>
  <si>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</si>
  <si>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</si>
  <si>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</si>
  <si>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</si>
  <si>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</si>
  <si>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</si>
  <si>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</si>
  <si>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</si>
  <si>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</si>
  <si>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</si>
  <si>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</si>
  <si>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</si>
  <si>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</si>
  <si>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</si>
  <si>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</si>
  <si>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</si>
  <si>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</si>
  <si>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</si>
  <si>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</si>
  <si>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</si>
  <si>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</si>
  <si>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</si>
  <si>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</si>
  <si>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</si>
  <si>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</si>
  <si>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</si>
  <si>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</si>
  <si>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</si>
  <si>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</si>
  <si>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</si>
  <si>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</si>
  <si>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</si>
  <si>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</si>
  <si>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</si>
  <si>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</si>
  <si>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</si>
  <si>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</si>
  <si>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</si>
  <si>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</si>
  <si>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</si>
  <si>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</si>
  <si>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</si>
  <si>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</si>
  <si>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</si>
  <si>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</si>
  <si>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</si>
  <si>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</si>
  <si>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</si>
  <si>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</si>
  <si>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</si>
  <si>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</si>
  <si>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</si>
  <si>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</si>
  <si>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</si>
  <si>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</si>
  <si>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</si>
  <si>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</si>
  <si>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</si>
  <si>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</si>
  <si>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</si>
  <si>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</si>
  <si>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</si>
  <si>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</si>
  <si>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</si>
  <si>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</si>
  <si>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</si>
  <si>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</si>
  <si>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</si>
  <si>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</si>
  <si>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</si>
  <si>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</si>
  <si>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</si>
  <si>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</si>
  <si>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</si>
  <si>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</si>
  <si>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</si>
  <si>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</si>
  <si>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</si>
  <si>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</si>
  <si>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</si>
  <si>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</si>
  <si>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</si>
  <si>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</si>
  <si>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</si>
  <si>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</si>
  <si>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</si>
  <si>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</si>
  <si>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</si>
  <si>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</si>
  <si>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</si>
  <si>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</si>
  <si>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</si>
  <si>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</si>
  <si>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</si>
  <si>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</si>
  <si>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</si>
  <si>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</si>
  <si>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</si>
  <si>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</si>
  <si>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</si>
  <si>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</si>
  <si>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</si>
  <si>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</si>
  <si>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</si>
  <si>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</si>
  <si>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</si>
  <si>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</si>
  <si>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</si>
  <si>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</si>
  <si>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</si>
  <si>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</si>
  <si>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</si>
  <si>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</si>
  <si>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</si>
  <si>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</si>
  <si>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</si>
  <si>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</si>
  <si>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</si>
  <si>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</si>
  <si>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</si>
  <si>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</si>
  <si>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</si>
  <si>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</si>
  <si>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</si>
  <si>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</si>
  <si>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</si>
  <si>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</si>
  <si>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</si>
  <si>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</si>
  <si>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</si>
  <si>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</si>
  <si>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</si>
  <si>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</si>
  <si>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</si>
  <si>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</si>
  <si>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</si>
  <si>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</si>
  <si>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</si>
  <si>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</si>
  <si>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</si>
  <si>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</si>
  <si>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</si>
  <si>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</si>
  <si>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</si>
  <si>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</si>
  <si>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</si>
  <si>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</si>
  <si>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</si>
  <si>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</si>
  <si>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</si>
  <si>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Х-С</t>
  </si>
  <si>
    <t>P_N_Кд_25_ЛК150_8394</t>
  </si>
  <si>
    <t>Электроснабжение ЭПУ потребителей в соответствии с договором на ТП № 4-38-25-1366 г. Краснодар</t>
  </si>
  <si>
    <t>Технологическое присоединение энергопринимающих устройств потребителей до 150 кВт (новое строительство)</t>
  </si>
  <si>
    <t>4-38-25-1366</t>
  </si>
  <si>
    <t>ЭПУ для эксплуатации жилого дома</t>
  </si>
  <si>
    <t>350038, г Краснодар, ул Передовая, дом № 86</t>
  </si>
  <si>
    <t>ВЛИ-0,4 кВ от РУ-0,4 ТП-466 до границы земельного участка, расположенного по адресу: г. Краснодар, ул. Передовая, д. № 86, к. н. 23:43:0145065:2</t>
  </si>
  <si>
    <t>ВЛИ</t>
  </si>
  <si>
    <t>СИП-2 сечением токоведущих жил не менее 95 мм2</t>
  </si>
  <si>
    <t>Год раскрытия информации: ___2026______ год</t>
  </si>
  <si>
    <t>2026 год</t>
  </si>
  <si>
    <t>0,102 км</t>
  </si>
  <si>
    <t xml:space="preserve">СИП-2 сечение не менее 3х95 мм2 - 0,102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</si>
</sst>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6">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1" xfId="62" applyFont="1" applyBorder="1" applyAlignment="1">
      <alignment horizontal="center" vertical="center" wrapText="1"/>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10" fillId="25" borderId="1" xfId="1" applyFont="1" applyFill="1" applyBorder="1" applyAlignment="1">
      <alignment horizontal="left" vertical="center" wrapText="1"/>
    </xf>
    <xf numFmtId="171" fontId="52" fillId="25" borderId="1" xfId="0" applyNumberFormat="1" applyFont="1" applyFill="1" applyBorder="1" applyAlignment="1">
      <alignment horizontal="center" vertical="center"/>
    </xf>
    <xf numFmtId="0" fontId="49" fillId="25" borderId="1" xfId="1" applyFont="1" applyFill="1" applyBorder="1" applyAlignment="1">
      <alignment horizontal="center" vertical="center" wrapText="1"/>
    </xf>
    <xf numFmtId="0" fontId="49" fillId="25" borderId="4" xfId="1" applyFont="1" applyFill="1" applyBorder="1" applyAlignment="1">
      <alignment horizontal="center" vertical="center" wrapText="1"/>
    </xf>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2" fontId="56" fillId="25" borderId="1" xfId="49"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25" borderId="0" xfId="1" applyFont="1" applyFill="1" applyAlignment="1">
      <alignment horizontal="center" vertical="center"/>
    </xf>
    <xf numFmtId="0" fontId="50" fillId="25"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25" borderId="0" xfId="1" applyFont="1" applyFill="1" applyAlignment="1">
      <alignment horizontal="center" vertical="center" wrapText="1"/>
    </xf>
    <xf numFmtId="0" fontId="8" fillId="25"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8"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67" fontId="56" fillId="25"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Normal="100" zoomScaleSheetLayoutView="100" workbookViewId="0">
      <selection activeCell="C47" sqref="C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32" t="s">
        <v>429</v>
      </c>
      <c r="B5" s="232"/>
      <c r="C5" s="232"/>
      <c r="D5" s="71"/>
      <c r="E5" s="71"/>
      <c r="F5" s="71"/>
      <c r="G5" s="71"/>
      <c r="H5" s="71"/>
      <c r="I5" s="71"/>
    </row>
    <row r="6" spans="1:21">
      <c r="A6" s="168"/>
      <c r="G6" s="23"/>
    </row>
    <row r="7" spans="1:21">
      <c r="A7" s="236" t="s">
        <v>6</v>
      </c>
      <c r="B7" s="236"/>
      <c r="C7" s="236"/>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7" t="s">
        <v>415</v>
      </c>
      <c r="B9" s="238"/>
      <c r="C9" s="238"/>
      <c r="D9" s="170"/>
      <c r="E9" s="170"/>
      <c r="F9" s="170"/>
      <c r="G9" s="170"/>
      <c r="H9" s="169"/>
      <c r="I9" s="169"/>
      <c r="J9" s="169"/>
      <c r="K9" s="169"/>
      <c r="L9" s="169"/>
      <c r="M9" s="169"/>
      <c r="N9" s="169"/>
      <c r="O9" s="169"/>
      <c r="P9" s="169"/>
      <c r="Q9" s="169"/>
      <c r="R9" s="169"/>
      <c r="S9" s="169"/>
      <c r="T9" s="169"/>
      <c r="U9" s="169"/>
    </row>
    <row r="10" spans="1:21">
      <c r="A10" s="239" t="s">
        <v>5</v>
      </c>
      <c r="B10" s="239"/>
      <c r="C10" s="239"/>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40" t="s">
        <v>420</v>
      </c>
      <c r="B12" s="240"/>
      <c r="C12" s="240"/>
      <c r="D12" s="170"/>
      <c r="E12" s="170"/>
      <c r="F12" s="170"/>
      <c r="G12" s="170"/>
      <c r="H12" s="169"/>
      <c r="I12" s="169"/>
      <c r="J12" s="169"/>
      <c r="K12" s="169"/>
      <c r="L12" s="169"/>
      <c r="M12" s="169"/>
      <c r="N12" s="169"/>
      <c r="O12" s="169"/>
      <c r="P12" s="169"/>
      <c r="Q12" s="169"/>
      <c r="R12" s="169"/>
      <c r="S12" s="169"/>
      <c r="T12" s="169"/>
      <c r="U12" s="169"/>
    </row>
    <row r="13" spans="1:21">
      <c r="A13" s="239" t="s">
        <v>4</v>
      </c>
      <c r="B13" s="239"/>
      <c r="C13" s="239"/>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41" t="s">
        <v>421</v>
      </c>
      <c r="B15" s="241"/>
      <c r="C15" s="241"/>
      <c r="D15" s="170"/>
      <c r="E15" s="170"/>
      <c r="F15" s="170"/>
      <c r="G15" s="170"/>
      <c r="H15" s="170"/>
      <c r="I15" s="170"/>
      <c r="J15" s="170"/>
      <c r="K15" s="170"/>
      <c r="L15" s="170"/>
      <c r="M15" s="170"/>
      <c r="N15" s="170"/>
      <c r="O15" s="170"/>
      <c r="P15" s="170"/>
      <c r="Q15" s="170"/>
      <c r="R15" s="170"/>
      <c r="S15" s="170"/>
      <c r="T15" s="170"/>
      <c r="U15" s="170"/>
    </row>
    <row r="16" spans="1:21" ht="15" customHeight="1">
      <c r="A16" s="233" t="s">
        <v>3</v>
      </c>
      <c r="B16" s="233"/>
      <c r="C16" s="233"/>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4" t="s">
        <v>262</v>
      </c>
      <c r="B18" s="235"/>
      <c r="C18" s="235"/>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219"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9"/>
      <c r="B24" s="230"/>
      <c r="C24" s="231"/>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8"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8"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8"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8"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8"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8"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8"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8"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199" t="s">
        <v>431</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8"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8"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8"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9"/>
      <c r="B46" s="230"/>
      <c r="C46" s="231"/>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20">
        <v>0.34752197000000001</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20">
        <v>0.34752197000000001</v>
      </c>
      <c r="D48" s="172"/>
      <c r="E48" s="172"/>
      <c r="F48" s="172"/>
      <c r="G48" s="172"/>
      <c r="H48" s="172"/>
      <c r="I48" s="172"/>
      <c r="J48" s="172"/>
      <c r="K48" s="172"/>
      <c r="L48" s="172"/>
      <c r="M48" s="172"/>
      <c r="N48" s="172"/>
      <c r="O48" s="172"/>
      <c r="P48" s="172"/>
      <c r="Q48" s="172"/>
      <c r="R48" s="172"/>
      <c r="S48" s="172"/>
      <c r="T48" s="172"/>
      <c r="U48" s="172"/>
    </row>
    <row r="49" spans="1:21" ht="120" customHeight="1">
      <c r="A49" s="228" t="s">
        <v>406</v>
      </c>
      <c r="B49" s="228"/>
      <c r="C49" s="228"/>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G19" sqref="G19:G20"/>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32" t="s">
        <v>429</v>
      </c>
      <c r="B4" s="232"/>
      <c r="C4" s="232"/>
      <c r="D4" s="232"/>
      <c r="E4" s="232"/>
      <c r="F4" s="232"/>
      <c r="G4" s="232"/>
      <c r="H4" s="232"/>
      <c r="I4" s="232"/>
      <c r="J4" s="232"/>
      <c r="K4" s="232"/>
      <c r="L4" s="232"/>
      <c r="M4" s="232"/>
      <c r="N4" s="232"/>
      <c r="O4" s="232"/>
      <c r="P4" s="232"/>
      <c r="Q4" s="232"/>
      <c r="R4" s="232"/>
      <c r="S4" s="232"/>
    </row>
    <row r="5" spans="1:28" s="11" customFormat="1" ht="15.75">
      <c r="A5" s="138"/>
    </row>
    <row r="6" spans="1:28" s="11" customFormat="1" ht="18.75">
      <c r="A6" s="249" t="s">
        <v>6</v>
      </c>
      <c r="B6" s="249"/>
      <c r="C6" s="249"/>
      <c r="D6" s="249"/>
      <c r="E6" s="249"/>
      <c r="F6" s="249"/>
      <c r="G6" s="249"/>
      <c r="H6" s="249"/>
      <c r="I6" s="249"/>
      <c r="J6" s="249"/>
      <c r="K6" s="249"/>
      <c r="L6" s="249"/>
      <c r="M6" s="249"/>
      <c r="N6" s="249"/>
      <c r="O6" s="249"/>
      <c r="P6" s="249"/>
      <c r="Q6" s="249"/>
      <c r="R6" s="249"/>
      <c r="S6" s="249"/>
      <c r="T6" s="104"/>
      <c r="U6" s="104"/>
      <c r="V6" s="104"/>
      <c r="W6" s="104"/>
      <c r="X6" s="104"/>
      <c r="Y6" s="104"/>
      <c r="Z6" s="104"/>
      <c r="AA6" s="104"/>
      <c r="AB6" s="104"/>
    </row>
    <row r="7" spans="1:28" s="11" customFormat="1" ht="18.75">
      <c r="A7" s="249"/>
      <c r="B7" s="249"/>
      <c r="C7" s="249"/>
      <c r="D7" s="249"/>
      <c r="E7" s="249"/>
      <c r="F7" s="249"/>
      <c r="G7" s="249"/>
      <c r="H7" s="249"/>
      <c r="I7" s="249"/>
      <c r="J7" s="249"/>
      <c r="K7" s="249"/>
      <c r="L7" s="249"/>
      <c r="M7" s="249"/>
      <c r="N7" s="249"/>
      <c r="O7" s="249"/>
      <c r="P7" s="249"/>
      <c r="Q7" s="249"/>
      <c r="R7" s="249"/>
      <c r="S7" s="249"/>
      <c r="T7" s="104"/>
      <c r="U7" s="104"/>
      <c r="V7" s="104"/>
      <c r="W7" s="104"/>
      <c r="X7" s="104"/>
      <c r="Y7" s="104"/>
      <c r="Z7" s="104"/>
      <c r="AA7" s="104"/>
      <c r="AB7" s="104"/>
    </row>
    <row r="8" spans="1:28" s="11" customFormat="1" ht="18.75">
      <c r="A8" s="249" t="str">
        <f>'1. паспорт местоположение'!A9:C9</f>
        <v>АО "Электросети Кубани" филиал "Краснодарэлектросеть"</v>
      </c>
      <c r="B8" s="249"/>
      <c r="C8" s="249"/>
      <c r="D8" s="249"/>
      <c r="E8" s="249"/>
      <c r="F8" s="249"/>
      <c r="G8" s="249"/>
      <c r="H8" s="249"/>
      <c r="I8" s="249"/>
      <c r="J8" s="249"/>
      <c r="K8" s="249"/>
      <c r="L8" s="249"/>
      <c r="M8" s="249"/>
      <c r="N8" s="249"/>
      <c r="O8" s="249"/>
      <c r="P8" s="249"/>
      <c r="Q8" s="249"/>
      <c r="R8" s="249"/>
      <c r="S8" s="249"/>
      <c r="T8" s="104"/>
      <c r="U8" s="104"/>
      <c r="V8" s="104"/>
      <c r="W8" s="104"/>
      <c r="X8" s="104"/>
      <c r="Y8" s="104"/>
      <c r="Z8" s="104"/>
      <c r="AA8" s="104"/>
      <c r="AB8" s="104"/>
    </row>
    <row r="9" spans="1:28" s="11" customFormat="1" ht="18.75">
      <c r="A9" s="233" t="s">
        <v>5</v>
      </c>
      <c r="B9" s="233"/>
      <c r="C9" s="233"/>
      <c r="D9" s="233"/>
      <c r="E9" s="233"/>
      <c r="F9" s="233"/>
      <c r="G9" s="233"/>
      <c r="H9" s="233"/>
      <c r="I9" s="233"/>
      <c r="J9" s="233"/>
      <c r="K9" s="233"/>
      <c r="L9" s="233"/>
      <c r="M9" s="233"/>
      <c r="N9" s="233"/>
      <c r="O9" s="233"/>
      <c r="P9" s="233"/>
      <c r="Q9" s="233"/>
      <c r="R9" s="233"/>
      <c r="S9" s="233"/>
      <c r="T9" s="104"/>
      <c r="U9" s="104"/>
      <c r="V9" s="104"/>
      <c r="W9" s="104"/>
      <c r="X9" s="104"/>
      <c r="Y9" s="104"/>
      <c r="Z9" s="104"/>
      <c r="AA9" s="104"/>
      <c r="AB9" s="104"/>
    </row>
    <row r="10" spans="1:28" s="11" customFormat="1" ht="18.75">
      <c r="A10" s="249"/>
      <c r="B10" s="249"/>
      <c r="C10" s="249"/>
      <c r="D10" s="249"/>
      <c r="E10" s="249"/>
      <c r="F10" s="249"/>
      <c r="G10" s="249"/>
      <c r="H10" s="249"/>
      <c r="I10" s="249"/>
      <c r="J10" s="249"/>
      <c r="K10" s="249"/>
      <c r="L10" s="249"/>
      <c r="M10" s="249"/>
      <c r="N10" s="249"/>
      <c r="O10" s="249"/>
      <c r="P10" s="249"/>
      <c r="Q10" s="249"/>
      <c r="R10" s="249"/>
      <c r="S10" s="249"/>
      <c r="T10" s="104"/>
      <c r="U10" s="104"/>
      <c r="V10" s="104"/>
      <c r="W10" s="104"/>
      <c r="X10" s="104"/>
      <c r="Y10" s="104"/>
      <c r="Z10" s="104"/>
      <c r="AA10" s="104"/>
      <c r="AB10" s="104"/>
    </row>
    <row r="11" spans="1:28" s="11" customFormat="1" ht="18.75">
      <c r="A11" s="250" t="str">
        <f>'1. паспорт местоположение'!A12:C12</f>
        <v>P_N_Кд_25_ЛК150_8394</v>
      </c>
      <c r="B11" s="250"/>
      <c r="C11" s="250"/>
      <c r="D11" s="250"/>
      <c r="E11" s="250"/>
      <c r="F11" s="250"/>
      <c r="G11" s="250"/>
      <c r="H11" s="250"/>
      <c r="I11" s="250"/>
      <c r="J11" s="250"/>
      <c r="K11" s="250"/>
      <c r="L11" s="250"/>
      <c r="M11" s="250"/>
      <c r="N11" s="250"/>
      <c r="O11" s="250"/>
      <c r="P11" s="250"/>
      <c r="Q11" s="250"/>
      <c r="R11" s="250"/>
      <c r="S11" s="250"/>
      <c r="T11" s="104"/>
      <c r="U11" s="104"/>
      <c r="V11" s="104"/>
      <c r="W11" s="104"/>
      <c r="X11" s="104"/>
      <c r="Y11" s="104"/>
      <c r="Z11" s="104"/>
      <c r="AA11" s="104"/>
      <c r="AB11" s="104"/>
    </row>
    <row r="12" spans="1:28" s="11" customFormat="1" ht="18.75">
      <c r="A12" s="233" t="s">
        <v>4</v>
      </c>
      <c r="B12" s="233"/>
      <c r="C12" s="233"/>
      <c r="D12" s="233"/>
      <c r="E12" s="233"/>
      <c r="F12" s="233"/>
      <c r="G12" s="233"/>
      <c r="H12" s="233"/>
      <c r="I12" s="233"/>
      <c r="J12" s="233"/>
      <c r="K12" s="233"/>
      <c r="L12" s="233"/>
      <c r="M12" s="233"/>
      <c r="N12" s="233"/>
      <c r="O12" s="233"/>
      <c r="P12" s="233"/>
      <c r="Q12" s="233"/>
      <c r="R12" s="233"/>
      <c r="S12" s="233"/>
      <c r="T12" s="104"/>
      <c r="U12" s="104"/>
      <c r="V12" s="104"/>
      <c r="W12" s="104"/>
      <c r="X12" s="104"/>
      <c r="Y12" s="104"/>
      <c r="Z12" s="104"/>
      <c r="AA12" s="104"/>
      <c r="AB12" s="104"/>
    </row>
    <row r="13" spans="1:28" s="139" customFormat="1" ht="15.75" customHeight="1">
      <c r="A13" s="251"/>
      <c r="B13" s="251"/>
      <c r="C13" s="251"/>
      <c r="D13" s="251"/>
      <c r="E13" s="251"/>
      <c r="F13" s="251"/>
      <c r="G13" s="251"/>
      <c r="H13" s="251"/>
      <c r="I13" s="251"/>
      <c r="J13" s="251"/>
      <c r="K13" s="251"/>
      <c r="L13" s="251"/>
      <c r="M13" s="251"/>
      <c r="N13" s="251"/>
      <c r="O13" s="251"/>
      <c r="P13" s="251"/>
      <c r="Q13" s="251"/>
      <c r="R13" s="251"/>
      <c r="S13" s="251"/>
      <c r="T13" s="123"/>
      <c r="U13" s="123"/>
      <c r="V13" s="123"/>
      <c r="W13" s="123"/>
      <c r="X13" s="123"/>
      <c r="Y13" s="123"/>
      <c r="Z13" s="123"/>
      <c r="AA13" s="123"/>
      <c r="AB13" s="123"/>
    </row>
    <row r="14" spans="1:28" s="141" customFormat="1" ht="18.75">
      <c r="A14" s="250" t="str">
        <f>'1. паспорт местоположение'!A15:C15</f>
        <v>Электроснабжение ЭПУ потребителей в соответствии с договором на ТП № 4-38-25-1366 г. Краснодар</v>
      </c>
      <c r="B14" s="250"/>
      <c r="C14" s="250"/>
      <c r="D14" s="250"/>
      <c r="E14" s="250"/>
      <c r="F14" s="250"/>
      <c r="G14" s="250"/>
      <c r="H14" s="250"/>
      <c r="I14" s="250"/>
      <c r="J14" s="250"/>
      <c r="K14" s="250"/>
      <c r="L14" s="250"/>
      <c r="M14" s="250"/>
      <c r="N14" s="250"/>
      <c r="O14" s="250"/>
      <c r="P14" s="250"/>
      <c r="Q14" s="250"/>
      <c r="R14" s="250"/>
      <c r="S14" s="250"/>
      <c r="T14" s="140"/>
      <c r="U14" s="140"/>
      <c r="V14" s="140"/>
      <c r="W14" s="140"/>
      <c r="X14" s="140"/>
      <c r="Y14" s="140"/>
      <c r="Z14" s="140"/>
      <c r="AA14" s="140"/>
      <c r="AB14" s="140"/>
    </row>
    <row r="15" spans="1:28" s="141" customFormat="1" ht="15" customHeight="1">
      <c r="A15" s="233" t="s">
        <v>3</v>
      </c>
      <c r="B15" s="233"/>
      <c r="C15" s="233"/>
      <c r="D15" s="233"/>
      <c r="E15" s="233"/>
      <c r="F15" s="233"/>
      <c r="G15" s="233"/>
      <c r="H15" s="233"/>
      <c r="I15" s="233"/>
      <c r="J15" s="233"/>
      <c r="K15" s="233"/>
      <c r="L15" s="233"/>
      <c r="M15" s="233"/>
      <c r="N15" s="233"/>
      <c r="O15" s="233"/>
      <c r="P15" s="233"/>
      <c r="Q15" s="233"/>
      <c r="R15" s="233"/>
      <c r="S15" s="233"/>
      <c r="T15" s="142"/>
      <c r="U15" s="142"/>
      <c r="V15" s="142"/>
      <c r="W15" s="142"/>
      <c r="X15" s="142"/>
      <c r="Y15" s="142"/>
      <c r="Z15" s="142"/>
      <c r="AA15" s="142"/>
      <c r="AB15" s="142"/>
    </row>
    <row r="16" spans="1:28" s="141" customFormat="1" ht="15" customHeight="1">
      <c r="A16" s="244"/>
      <c r="B16" s="244"/>
      <c r="C16" s="244"/>
      <c r="D16" s="244"/>
      <c r="E16" s="244"/>
      <c r="F16" s="244"/>
      <c r="G16" s="244"/>
      <c r="H16" s="244"/>
      <c r="I16" s="244"/>
      <c r="J16" s="244"/>
      <c r="K16" s="244"/>
      <c r="L16" s="244"/>
      <c r="M16" s="244"/>
      <c r="N16" s="244"/>
      <c r="O16" s="244"/>
      <c r="P16" s="244"/>
      <c r="Q16" s="244"/>
      <c r="R16" s="244"/>
      <c r="S16" s="244"/>
      <c r="T16" s="143"/>
      <c r="U16" s="143"/>
      <c r="V16" s="143"/>
      <c r="W16" s="143"/>
      <c r="X16" s="143"/>
      <c r="Y16" s="143"/>
    </row>
    <row r="17" spans="1:113" s="141" customFormat="1" ht="45.75" customHeight="1">
      <c r="A17" s="245" t="s">
        <v>304</v>
      </c>
      <c r="B17" s="245"/>
      <c r="C17" s="245"/>
      <c r="D17" s="245"/>
      <c r="E17" s="245"/>
      <c r="F17" s="245"/>
      <c r="G17" s="245"/>
      <c r="H17" s="245"/>
      <c r="I17" s="245"/>
      <c r="J17" s="245"/>
      <c r="K17" s="245"/>
      <c r="L17" s="245"/>
      <c r="M17" s="245"/>
      <c r="N17" s="245"/>
      <c r="O17" s="245"/>
      <c r="P17" s="245"/>
      <c r="Q17" s="245"/>
      <c r="R17" s="245"/>
      <c r="S17" s="245"/>
      <c r="T17" s="144"/>
      <c r="U17" s="144"/>
      <c r="V17" s="144"/>
      <c r="W17" s="144"/>
      <c r="X17" s="144"/>
      <c r="Y17" s="144"/>
      <c r="Z17" s="144"/>
      <c r="AA17" s="144"/>
      <c r="AB17" s="144"/>
    </row>
    <row r="18" spans="1:113" s="141" customFormat="1" ht="15" customHeight="1">
      <c r="A18" s="246"/>
      <c r="B18" s="246"/>
      <c r="C18" s="246"/>
      <c r="D18" s="246"/>
      <c r="E18" s="246"/>
      <c r="F18" s="246"/>
      <c r="G18" s="246"/>
      <c r="H18" s="246"/>
      <c r="I18" s="246"/>
      <c r="J18" s="246"/>
      <c r="K18" s="246"/>
      <c r="L18" s="246"/>
      <c r="M18" s="246"/>
      <c r="N18" s="246"/>
      <c r="O18" s="246"/>
      <c r="P18" s="246"/>
      <c r="Q18" s="246"/>
      <c r="R18" s="246"/>
      <c r="S18" s="246"/>
      <c r="T18" s="143"/>
      <c r="U18" s="143"/>
      <c r="V18" s="143"/>
      <c r="W18" s="143"/>
      <c r="X18" s="143"/>
      <c r="Y18" s="143"/>
    </row>
    <row r="19" spans="1:113" s="141" customFormat="1" ht="54" customHeight="1">
      <c r="A19" s="242" t="s">
        <v>2</v>
      </c>
      <c r="B19" s="242" t="s">
        <v>305</v>
      </c>
      <c r="C19" s="247" t="s">
        <v>306</v>
      </c>
      <c r="D19" s="242" t="s">
        <v>307</v>
      </c>
      <c r="E19" s="242" t="s">
        <v>308</v>
      </c>
      <c r="F19" s="242" t="s">
        <v>309</v>
      </c>
      <c r="G19" s="242" t="s">
        <v>310</v>
      </c>
      <c r="H19" s="242" t="s">
        <v>311</v>
      </c>
      <c r="I19" s="242" t="s">
        <v>312</v>
      </c>
      <c r="J19" s="242" t="s">
        <v>313</v>
      </c>
      <c r="K19" s="242" t="s">
        <v>29</v>
      </c>
      <c r="L19" s="242" t="s">
        <v>314</v>
      </c>
      <c r="M19" s="242" t="s">
        <v>315</v>
      </c>
      <c r="N19" s="242" t="s">
        <v>316</v>
      </c>
      <c r="O19" s="242" t="s">
        <v>317</v>
      </c>
      <c r="P19" s="242" t="s">
        <v>318</v>
      </c>
      <c r="Q19" s="242" t="s">
        <v>319</v>
      </c>
      <c r="R19" s="242"/>
      <c r="S19" s="243" t="s">
        <v>320</v>
      </c>
      <c r="T19" s="143"/>
      <c r="U19" s="143"/>
      <c r="V19" s="143"/>
      <c r="W19" s="143"/>
      <c r="X19" s="143"/>
      <c r="Y19" s="143"/>
    </row>
    <row r="20" spans="1:113" s="141" customFormat="1" ht="180.75" customHeight="1">
      <c r="A20" s="242"/>
      <c r="B20" s="242"/>
      <c r="C20" s="248"/>
      <c r="D20" s="242"/>
      <c r="E20" s="242"/>
      <c r="F20" s="242"/>
      <c r="G20" s="242"/>
      <c r="H20" s="242"/>
      <c r="I20" s="242"/>
      <c r="J20" s="242"/>
      <c r="K20" s="242"/>
      <c r="L20" s="242"/>
      <c r="M20" s="242"/>
      <c r="N20" s="242"/>
      <c r="O20" s="242"/>
      <c r="P20" s="242"/>
      <c r="Q20" s="145" t="s">
        <v>321</v>
      </c>
      <c r="R20" s="146" t="s">
        <v>322</v>
      </c>
      <c r="S20" s="243"/>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29.25" customHeight="1">
      <c r="A22" s="218">
        <v>1</v>
      </c>
      <c r="B22" s="221" t="s">
        <v>423</v>
      </c>
      <c r="C22" s="84" t="s">
        <v>285</v>
      </c>
      <c r="D22" s="84" t="s">
        <v>285</v>
      </c>
      <c r="E22" s="221" t="s">
        <v>425</v>
      </c>
      <c r="F22" s="199" t="s">
        <v>424</v>
      </c>
      <c r="G22" s="84" t="s">
        <v>285</v>
      </c>
      <c r="H22" s="222">
        <v>150</v>
      </c>
      <c r="I22" s="84">
        <v>5</v>
      </c>
      <c r="J22" s="84">
        <v>145</v>
      </c>
      <c r="K22" s="221">
        <v>0.4</v>
      </c>
      <c r="L22" s="84">
        <v>3</v>
      </c>
      <c r="M22" s="84" t="s">
        <v>285</v>
      </c>
      <c r="N22" s="84" t="s">
        <v>285</v>
      </c>
      <c r="O22" s="84" t="s">
        <v>285</v>
      </c>
      <c r="P22" s="84" t="s">
        <v>285</v>
      </c>
      <c r="Q22" s="84" t="s">
        <v>285</v>
      </c>
      <c r="R22" s="84" t="s">
        <v>285</v>
      </c>
      <c r="S22" s="84" t="s">
        <v>285</v>
      </c>
      <c r="T22" s="217"/>
      <c r="U22" s="217"/>
      <c r="V22" s="217"/>
      <c r="W22" s="217"/>
      <c r="X22" s="217"/>
      <c r="Y22" s="217"/>
      <c r="Z22" s="147"/>
      <c r="AA22" s="147"/>
      <c r="AB22" s="147"/>
    </row>
    <row r="23" spans="1:113" ht="20.25" customHeight="1">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O25" sqref="O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2" t="str">
        <f>'1. паспорт местоположение'!A5:C5</f>
        <v>Год раскрытия информации: ___2026______ год</v>
      </c>
      <c r="B6" s="232"/>
      <c r="C6" s="232"/>
      <c r="D6" s="232"/>
      <c r="E6" s="232"/>
      <c r="F6" s="232"/>
      <c r="G6" s="232"/>
      <c r="H6" s="232"/>
      <c r="I6" s="232"/>
      <c r="J6" s="232"/>
      <c r="K6" s="232"/>
      <c r="L6" s="232"/>
      <c r="M6" s="232"/>
      <c r="N6" s="232"/>
      <c r="O6" s="232"/>
      <c r="P6" s="232"/>
      <c r="Q6" s="232"/>
      <c r="R6" s="232"/>
      <c r="S6" s="232"/>
      <c r="T6" s="232"/>
    </row>
    <row r="7" spans="1:20" s="7" customFormat="1">
      <c r="A7" s="12"/>
      <c r="H7" s="11"/>
    </row>
    <row r="8" spans="1:20" s="7" customFormat="1" ht="18.75">
      <c r="A8" s="266" t="s">
        <v>6</v>
      </c>
      <c r="B8" s="266"/>
      <c r="C8" s="266"/>
      <c r="D8" s="266"/>
      <c r="E8" s="266"/>
      <c r="F8" s="266"/>
      <c r="G8" s="266"/>
      <c r="H8" s="266"/>
      <c r="I8" s="266"/>
      <c r="J8" s="266"/>
      <c r="K8" s="266"/>
      <c r="L8" s="266"/>
      <c r="M8" s="266"/>
      <c r="N8" s="266"/>
      <c r="O8" s="266"/>
      <c r="P8" s="266"/>
      <c r="Q8" s="266"/>
      <c r="R8" s="266"/>
      <c r="S8" s="266"/>
      <c r="T8" s="266"/>
    </row>
    <row r="9" spans="1:20" s="7" customFormat="1" ht="18.75">
      <c r="A9" s="266"/>
      <c r="B9" s="266"/>
      <c r="C9" s="266"/>
      <c r="D9" s="266"/>
      <c r="E9" s="266"/>
      <c r="F9" s="266"/>
      <c r="G9" s="266"/>
      <c r="H9" s="266"/>
      <c r="I9" s="266"/>
      <c r="J9" s="266"/>
      <c r="K9" s="266"/>
      <c r="L9" s="266"/>
      <c r="M9" s="266"/>
      <c r="N9" s="266"/>
      <c r="O9" s="266"/>
      <c r="P9" s="266"/>
      <c r="Q9" s="266"/>
      <c r="R9" s="266"/>
      <c r="S9" s="266"/>
      <c r="T9" s="266"/>
    </row>
    <row r="10" spans="1:20" s="7" customFormat="1" ht="18.75" customHeight="1">
      <c r="A10" s="267" t="s">
        <v>415</v>
      </c>
      <c r="B10" s="267"/>
      <c r="C10" s="267"/>
      <c r="D10" s="267"/>
      <c r="E10" s="267"/>
      <c r="F10" s="267"/>
      <c r="G10" s="267"/>
      <c r="H10" s="267"/>
      <c r="I10" s="267"/>
      <c r="J10" s="267"/>
      <c r="K10" s="267"/>
      <c r="L10" s="267"/>
      <c r="M10" s="267"/>
      <c r="N10" s="267"/>
      <c r="O10" s="267"/>
      <c r="P10" s="267"/>
      <c r="Q10" s="267"/>
      <c r="R10" s="267"/>
      <c r="S10" s="267"/>
      <c r="T10" s="267"/>
    </row>
    <row r="11" spans="1:20" s="7" customFormat="1" ht="18.75" customHeight="1">
      <c r="A11" s="268" t="s">
        <v>5</v>
      </c>
      <c r="B11" s="268"/>
      <c r="C11" s="268"/>
      <c r="D11" s="268"/>
      <c r="E11" s="268"/>
      <c r="F11" s="268"/>
      <c r="G11" s="268"/>
      <c r="H11" s="268"/>
      <c r="I11" s="268"/>
      <c r="J11" s="268"/>
      <c r="K11" s="268"/>
      <c r="L11" s="268"/>
      <c r="M11" s="268"/>
      <c r="N11" s="268"/>
      <c r="O11" s="268"/>
      <c r="P11" s="268"/>
      <c r="Q11" s="268"/>
      <c r="R11" s="268"/>
      <c r="S11" s="268"/>
      <c r="T11" s="268"/>
    </row>
    <row r="12" spans="1:20" s="7"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7" customFormat="1" ht="18.75" customHeight="1">
      <c r="A13" s="267" t="str">
        <f>'1. паспорт местоположение'!A12:C12</f>
        <v>P_N_Кд_25_ЛК150_8394</v>
      </c>
      <c r="B13" s="267"/>
      <c r="C13" s="267"/>
      <c r="D13" s="267"/>
      <c r="E13" s="267"/>
      <c r="F13" s="267"/>
      <c r="G13" s="267"/>
      <c r="H13" s="267"/>
      <c r="I13" s="267"/>
      <c r="J13" s="267"/>
      <c r="K13" s="267"/>
      <c r="L13" s="267"/>
      <c r="M13" s="267"/>
      <c r="N13" s="267"/>
      <c r="O13" s="267"/>
      <c r="P13" s="267"/>
      <c r="Q13" s="267"/>
      <c r="R13" s="267"/>
      <c r="S13" s="267"/>
      <c r="T13" s="267"/>
    </row>
    <row r="14" spans="1:20" s="7" customFormat="1" ht="18.75" customHeight="1">
      <c r="A14" s="268" t="s">
        <v>4</v>
      </c>
      <c r="B14" s="268"/>
      <c r="C14" s="268"/>
      <c r="D14" s="268"/>
      <c r="E14" s="268"/>
      <c r="F14" s="268"/>
      <c r="G14" s="268"/>
      <c r="H14" s="268"/>
      <c r="I14" s="268"/>
      <c r="J14" s="268"/>
      <c r="K14" s="268"/>
      <c r="L14" s="268"/>
      <c r="M14" s="268"/>
      <c r="N14" s="268"/>
      <c r="O14" s="268"/>
      <c r="P14" s="268"/>
      <c r="Q14" s="268"/>
      <c r="R14" s="268"/>
      <c r="S14" s="268"/>
      <c r="T14" s="268"/>
    </row>
    <row r="15" spans="1:20" s="4" customFormat="1" ht="15.75" customHeight="1">
      <c r="A15" s="251"/>
      <c r="B15" s="251"/>
      <c r="C15" s="251"/>
      <c r="D15" s="251"/>
      <c r="E15" s="251"/>
      <c r="F15" s="251"/>
      <c r="G15" s="251"/>
      <c r="H15" s="251"/>
      <c r="I15" s="251"/>
      <c r="J15" s="251"/>
      <c r="K15" s="251"/>
      <c r="L15" s="251"/>
      <c r="M15" s="251"/>
      <c r="N15" s="251"/>
      <c r="O15" s="251"/>
      <c r="P15" s="251"/>
      <c r="Q15" s="251"/>
      <c r="R15" s="251"/>
      <c r="S15" s="251"/>
      <c r="T15" s="251"/>
    </row>
    <row r="16" spans="1:20" s="2" customFormat="1" ht="12">
      <c r="A16" s="267" t="str">
        <f>'1. паспорт местоположение'!A15:C15</f>
        <v>Электроснабжение ЭПУ потребителей в соответствии с договором на ТП № 4-38-25-1366 г. Краснодар</v>
      </c>
      <c r="B16" s="267"/>
      <c r="C16" s="267"/>
      <c r="D16" s="267"/>
      <c r="E16" s="267"/>
      <c r="F16" s="267"/>
      <c r="G16" s="267"/>
      <c r="H16" s="267"/>
      <c r="I16" s="267"/>
      <c r="J16" s="267"/>
      <c r="K16" s="267"/>
      <c r="L16" s="267"/>
      <c r="M16" s="267"/>
      <c r="N16" s="267"/>
      <c r="O16" s="267"/>
      <c r="P16" s="267"/>
      <c r="Q16" s="267"/>
      <c r="R16" s="267"/>
      <c r="S16" s="267"/>
      <c r="T16" s="267"/>
    </row>
    <row r="17" spans="1:113" s="2" customFormat="1" ht="15" customHeight="1">
      <c r="A17" s="268" t="s">
        <v>3</v>
      </c>
      <c r="B17" s="268"/>
      <c r="C17" s="268"/>
      <c r="D17" s="268"/>
      <c r="E17" s="268"/>
      <c r="F17" s="268"/>
      <c r="G17" s="268"/>
      <c r="H17" s="268"/>
      <c r="I17" s="268"/>
      <c r="J17" s="268"/>
      <c r="K17" s="268"/>
      <c r="L17" s="268"/>
      <c r="M17" s="268"/>
      <c r="N17" s="268"/>
      <c r="O17" s="268"/>
      <c r="P17" s="268"/>
      <c r="Q17" s="268"/>
      <c r="R17" s="268"/>
      <c r="S17" s="268"/>
      <c r="T17" s="268"/>
    </row>
    <row r="18" spans="1:113" s="2" customFormat="1" ht="15" customHeight="1">
      <c r="A18" s="269"/>
      <c r="B18" s="269"/>
      <c r="C18" s="269"/>
      <c r="D18" s="269"/>
      <c r="E18" s="269"/>
      <c r="F18" s="269"/>
      <c r="G18" s="269"/>
      <c r="H18" s="269"/>
      <c r="I18" s="269"/>
      <c r="J18" s="269"/>
      <c r="K18" s="269"/>
      <c r="L18" s="269"/>
      <c r="M18" s="269"/>
      <c r="N18" s="269"/>
      <c r="O18" s="269"/>
      <c r="P18" s="269"/>
      <c r="Q18" s="269"/>
      <c r="R18" s="269"/>
      <c r="S18" s="269"/>
      <c r="T18" s="269"/>
    </row>
    <row r="19" spans="1:113" s="2" customFormat="1" ht="15" customHeight="1">
      <c r="A19" s="270" t="s">
        <v>279</v>
      </c>
      <c r="B19" s="270"/>
      <c r="C19" s="270"/>
      <c r="D19" s="270"/>
      <c r="E19" s="270"/>
      <c r="F19" s="270"/>
      <c r="G19" s="270"/>
      <c r="H19" s="270"/>
      <c r="I19" s="270"/>
      <c r="J19" s="270"/>
      <c r="K19" s="270"/>
      <c r="L19" s="270"/>
      <c r="M19" s="270"/>
      <c r="N19" s="270"/>
      <c r="O19" s="270"/>
      <c r="P19" s="270"/>
      <c r="Q19" s="270"/>
      <c r="R19" s="270"/>
      <c r="S19" s="270"/>
      <c r="T19" s="270"/>
    </row>
    <row r="20" spans="1:113" s="29" customFormat="1" ht="21" customHeight="1">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c r="A21" s="252" t="s">
        <v>2</v>
      </c>
      <c r="B21" s="255" t="s">
        <v>278</v>
      </c>
      <c r="C21" s="256"/>
      <c r="D21" s="259" t="s">
        <v>277</v>
      </c>
      <c r="E21" s="255" t="s">
        <v>276</v>
      </c>
      <c r="F21" s="256"/>
      <c r="G21" s="255" t="s">
        <v>275</v>
      </c>
      <c r="H21" s="256"/>
      <c r="I21" s="255" t="s">
        <v>274</v>
      </c>
      <c r="J21" s="256"/>
      <c r="K21" s="259" t="s">
        <v>273</v>
      </c>
      <c r="L21" s="255" t="s">
        <v>272</v>
      </c>
      <c r="M21" s="256"/>
      <c r="N21" s="255" t="s">
        <v>271</v>
      </c>
      <c r="O21" s="256"/>
      <c r="P21" s="259" t="s">
        <v>270</v>
      </c>
      <c r="Q21" s="263" t="s">
        <v>36</v>
      </c>
      <c r="R21" s="264"/>
      <c r="S21" s="263" t="s">
        <v>35</v>
      </c>
      <c r="T21" s="265"/>
    </row>
    <row r="22" spans="1:113" ht="204.75" customHeight="1">
      <c r="A22" s="253"/>
      <c r="B22" s="257"/>
      <c r="C22" s="258"/>
      <c r="D22" s="261"/>
      <c r="E22" s="257"/>
      <c r="F22" s="258"/>
      <c r="G22" s="257"/>
      <c r="H22" s="258"/>
      <c r="I22" s="257"/>
      <c r="J22" s="258"/>
      <c r="K22" s="260"/>
      <c r="L22" s="257"/>
      <c r="M22" s="258"/>
      <c r="N22" s="257"/>
      <c r="O22" s="258"/>
      <c r="P22" s="260"/>
      <c r="Q22" s="43" t="s">
        <v>34</v>
      </c>
      <c r="R22" s="43" t="s">
        <v>250</v>
      </c>
      <c r="S22" s="43" t="s">
        <v>33</v>
      </c>
      <c r="T22" s="43" t="s">
        <v>32</v>
      </c>
    </row>
    <row r="23" spans="1:113" ht="51.75" customHeight="1">
      <c r="A23" s="254"/>
      <c r="B23" s="83" t="s">
        <v>30</v>
      </c>
      <c r="C23" s="83" t="s">
        <v>31</v>
      </c>
      <c r="D23" s="26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v>2025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7" zoomScale="70" zoomScaleNormal="100" zoomScaleSheetLayoutView="70" workbookViewId="0">
      <selection activeCell="Q25" sqref="Q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2" t="str">
        <f>'1. паспорт местоположение'!A5:C5</f>
        <v>Год раскрытия информации: ___2026______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6" t="s">
        <v>6</v>
      </c>
      <c r="F7" s="266"/>
      <c r="G7" s="266"/>
      <c r="H7" s="266"/>
      <c r="I7" s="266"/>
      <c r="J7" s="266"/>
      <c r="K7" s="266"/>
      <c r="L7" s="266"/>
      <c r="M7" s="266"/>
      <c r="N7" s="266"/>
      <c r="O7" s="266"/>
      <c r="P7" s="266"/>
      <c r="Q7" s="266"/>
      <c r="R7" s="266"/>
      <c r="S7" s="266"/>
      <c r="T7" s="266"/>
      <c r="U7" s="266"/>
      <c r="V7" s="266"/>
      <c r="W7" s="266"/>
      <c r="X7" s="266"/>
      <c r="Y7" s="266"/>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80" t="s">
        <v>416</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7" customFormat="1" ht="18.75" customHeight="1">
      <c r="E10" s="268" t="s">
        <v>5</v>
      </c>
      <c r="F10" s="268"/>
      <c r="G10" s="268"/>
      <c r="H10" s="268"/>
      <c r="I10" s="268"/>
      <c r="J10" s="268"/>
      <c r="K10" s="268"/>
      <c r="L10" s="268"/>
      <c r="M10" s="268"/>
      <c r="N10" s="268"/>
      <c r="O10" s="268"/>
      <c r="P10" s="268"/>
      <c r="Q10" s="268"/>
      <c r="R10" s="268"/>
      <c r="S10" s="268"/>
      <c r="T10" s="268"/>
      <c r="U10" s="268"/>
      <c r="V10" s="268"/>
      <c r="W10" s="268"/>
      <c r="X10" s="268"/>
      <c r="Y10" s="268"/>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80" t="str">
        <f>'1. паспорт местоположение'!A12:C12</f>
        <v>P_N_Кд_25_ЛК150_8394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7" customFormat="1" ht="18.75" customHeight="1">
      <c r="E13" s="268" t="s">
        <v>4</v>
      </c>
      <c r="F13" s="268"/>
      <c r="G13" s="268"/>
      <c r="H13" s="268"/>
      <c r="I13" s="268"/>
      <c r="J13" s="268"/>
      <c r="K13" s="268"/>
      <c r="L13" s="268"/>
      <c r="M13" s="268"/>
      <c r="N13" s="268"/>
      <c r="O13" s="268"/>
      <c r="P13" s="268"/>
      <c r="Q13" s="268"/>
      <c r="R13" s="268"/>
      <c r="S13" s="268"/>
      <c r="T13" s="268"/>
      <c r="U13" s="268"/>
      <c r="V13" s="268"/>
      <c r="W13" s="268"/>
      <c r="X13" s="268"/>
      <c r="Y13" s="268"/>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8" t="str">
        <f>'1. паспорт местоположение'!A15:C15</f>
        <v>Электроснабжение ЭПУ потребителей в соответствии с договором на ТП № 4-38-25-1366 г. Краснодар</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2" customFormat="1" ht="15" customHeight="1">
      <c r="E16" s="268" t="s">
        <v>3</v>
      </c>
      <c r="F16" s="268"/>
      <c r="G16" s="268"/>
      <c r="H16" s="268"/>
      <c r="I16" s="268"/>
      <c r="J16" s="268"/>
      <c r="K16" s="268"/>
      <c r="L16" s="268"/>
      <c r="M16" s="268"/>
      <c r="N16" s="268"/>
      <c r="O16" s="268"/>
      <c r="P16" s="268"/>
      <c r="Q16" s="268"/>
      <c r="R16" s="268"/>
      <c r="S16" s="268"/>
      <c r="T16" s="268"/>
      <c r="U16" s="268"/>
      <c r="V16" s="268"/>
      <c r="W16" s="268"/>
      <c r="X16" s="268"/>
      <c r="Y16" s="268"/>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70"/>
      <c r="F18" s="270"/>
      <c r="G18" s="270"/>
      <c r="H18" s="270"/>
      <c r="I18" s="270"/>
      <c r="J18" s="270"/>
      <c r="K18" s="270"/>
      <c r="L18" s="270"/>
      <c r="M18" s="270"/>
      <c r="N18" s="270"/>
      <c r="O18" s="270"/>
      <c r="P18" s="270"/>
      <c r="Q18" s="270"/>
      <c r="R18" s="270"/>
      <c r="S18" s="270"/>
      <c r="T18" s="270"/>
      <c r="U18" s="270"/>
      <c r="V18" s="270"/>
      <c r="W18" s="270"/>
      <c r="X18" s="270"/>
      <c r="Y18" s="270"/>
    </row>
    <row r="19" spans="1:113" ht="25.5" customHeight="1">
      <c r="A19" s="270" t="s">
        <v>252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113" s="29" customFormat="1" ht="21" customHeight="1"/>
    <row r="21" spans="1:113" ht="40.5" customHeight="1">
      <c r="A21" s="271" t="s">
        <v>2</v>
      </c>
      <c r="B21" s="274" t="s">
        <v>255</v>
      </c>
      <c r="C21" s="275"/>
      <c r="D21" s="274" t="s">
        <v>257</v>
      </c>
      <c r="E21" s="275"/>
      <c r="F21" s="263" t="s">
        <v>29</v>
      </c>
      <c r="G21" s="265"/>
      <c r="H21" s="265"/>
      <c r="I21" s="264"/>
      <c r="J21" s="271" t="s">
        <v>258</v>
      </c>
      <c r="K21" s="274" t="s">
        <v>259</v>
      </c>
      <c r="L21" s="275"/>
      <c r="M21" s="274" t="s">
        <v>260</v>
      </c>
      <c r="N21" s="275"/>
      <c r="O21" s="274" t="s">
        <v>251</v>
      </c>
      <c r="P21" s="275"/>
      <c r="Q21" s="274" t="s">
        <v>41</v>
      </c>
      <c r="R21" s="275"/>
      <c r="S21" s="271" t="s">
        <v>40</v>
      </c>
      <c r="T21" s="271" t="s">
        <v>261</v>
      </c>
      <c r="U21" s="271" t="s">
        <v>256</v>
      </c>
      <c r="V21" s="274" t="s">
        <v>39</v>
      </c>
      <c r="W21" s="275"/>
      <c r="X21" s="263" t="s">
        <v>280</v>
      </c>
      <c r="Y21" s="265"/>
      <c r="Z21" s="263" t="s">
        <v>281</v>
      </c>
      <c r="AA21" s="265"/>
    </row>
    <row r="22" spans="1:113" ht="216" customHeight="1">
      <c r="A22" s="272"/>
      <c r="B22" s="276"/>
      <c r="C22" s="277"/>
      <c r="D22" s="276"/>
      <c r="E22" s="277"/>
      <c r="F22" s="263" t="s">
        <v>38</v>
      </c>
      <c r="G22" s="264"/>
      <c r="H22" s="263" t="s">
        <v>37</v>
      </c>
      <c r="I22" s="264"/>
      <c r="J22" s="273"/>
      <c r="K22" s="276"/>
      <c r="L22" s="277"/>
      <c r="M22" s="276"/>
      <c r="N22" s="277"/>
      <c r="O22" s="276"/>
      <c r="P22" s="277"/>
      <c r="Q22" s="276"/>
      <c r="R22" s="277"/>
      <c r="S22" s="273"/>
      <c r="T22" s="273"/>
      <c r="U22" s="273"/>
      <c r="V22" s="276"/>
      <c r="W22" s="277"/>
      <c r="X22" s="43" t="s">
        <v>34</v>
      </c>
      <c r="Y22" s="43" t="s">
        <v>250</v>
      </c>
      <c r="Z22" s="43" t="s">
        <v>33</v>
      </c>
      <c r="AA22" s="43" t="s">
        <v>32</v>
      </c>
    </row>
    <row r="23" spans="1:113" ht="60" customHeight="1">
      <c r="A23" s="273"/>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16" t="s">
        <v>285</v>
      </c>
      <c r="C25" s="201" t="s">
        <v>426</v>
      </c>
      <c r="D25" s="216" t="str">
        <f t="shared" ref="D25" si="0">B25</f>
        <v>н/д</v>
      </c>
      <c r="E25" s="201" t="s">
        <v>426</v>
      </c>
      <c r="F25" s="90" t="s">
        <v>285</v>
      </c>
      <c r="G25" s="223">
        <v>0.4</v>
      </c>
      <c r="H25" s="215" t="s">
        <v>285</v>
      </c>
      <c r="I25" s="223">
        <v>0.4</v>
      </c>
      <c r="J25" s="215">
        <v>2026</v>
      </c>
      <c r="K25" s="215" t="s">
        <v>285</v>
      </c>
      <c r="L25" s="215" t="s">
        <v>285</v>
      </c>
      <c r="M25" s="215" t="s">
        <v>285</v>
      </c>
      <c r="N25" s="224" t="s">
        <v>428</v>
      </c>
      <c r="O25" s="223" t="s">
        <v>285</v>
      </c>
      <c r="P25" s="224" t="s">
        <v>427</v>
      </c>
      <c r="Q25" s="223" t="s">
        <v>285</v>
      </c>
      <c r="R25" s="224">
        <v>0.10199999999999999</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32" t="str">
        <f>'1. паспорт местоположение'!A5:C5</f>
        <v>Год раскрытия информации: ___2026______ год</v>
      </c>
      <c r="B5" s="232"/>
      <c r="C5" s="232"/>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9" t="s">
        <v>6</v>
      </c>
      <c r="B7" s="249"/>
      <c r="C7" s="249"/>
      <c r="D7" s="179"/>
      <c r="E7" s="104"/>
      <c r="F7" s="104"/>
      <c r="G7" s="104"/>
      <c r="H7" s="104"/>
      <c r="I7" s="104"/>
      <c r="J7" s="104"/>
      <c r="K7" s="104"/>
      <c r="L7" s="104"/>
      <c r="M7" s="104"/>
      <c r="N7" s="104"/>
      <c r="O7" s="104"/>
      <c r="P7" s="104"/>
      <c r="Q7" s="104"/>
      <c r="R7" s="104"/>
      <c r="S7" s="104"/>
      <c r="T7" s="104"/>
      <c r="U7" s="104"/>
    </row>
    <row r="8" spans="1:29" s="11" customFormat="1" ht="18.75">
      <c r="A8" s="249"/>
      <c r="B8" s="249"/>
      <c r="C8" s="249"/>
      <c r="D8" s="180"/>
      <c r="E8" s="126"/>
      <c r="F8" s="126"/>
      <c r="G8" s="126"/>
      <c r="H8" s="104"/>
      <c r="I8" s="104"/>
      <c r="J8" s="104"/>
      <c r="K8" s="104"/>
      <c r="L8" s="104"/>
      <c r="M8" s="104"/>
      <c r="N8" s="104"/>
      <c r="O8" s="104"/>
      <c r="P8" s="104"/>
      <c r="Q8" s="104"/>
      <c r="R8" s="104"/>
      <c r="S8" s="104"/>
      <c r="T8" s="104"/>
      <c r="U8" s="104"/>
    </row>
    <row r="9" spans="1:29" s="11" customFormat="1" ht="18.75">
      <c r="A9" s="283" t="s">
        <v>415</v>
      </c>
      <c r="B9" s="283"/>
      <c r="C9" s="283"/>
      <c r="D9" s="181"/>
      <c r="E9" s="140"/>
      <c r="F9" s="140"/>
      <c r="G9" s="140"/>
      <c r="H9" s="104"/>
      <c r="I9" s="104"/>
      <c r="J9" s="104"/>
      <c r="K9" s="104"/>
      <c r="L9" s="104"/>
      <c r="M9" s="104"/>
      <c r="N9" s="104"/>
      <c r="O9" s="104"/>
      <c r="P9" s="104"/>
      <c r="Q9" s="104"/>
      <c r="R9" s="104"/>
      <c r="S9" s="104"/>
      <c r="T9" s="104"/>
      <c r="U9" s="104"/>
    </row>
    <row r="10" spans="1:29" s="11" customFormat="1" ht="18.75">
      <c r="A10" s="233" t="s">
        <v>5</v>
      </c>
      <c r="B10" s="233"/>
      <c r="C10" s="233"/>
      <c r="D10" s="182"/>
      <c r="E10" s="142"/>
      <c r="F10" s="142"/>
      <c r="G10" s="142"/>
      <c r="H10" s="104"/>
      <c r="I10" s="104"/>
      <c r="J10" s="104"/>
      <c r="K10" s="104"/>
      <c r="L10" s="104"/>
      <c r="M10" s="104"/>
      <c r="N10" s="104"/>
      <c r="O10" s="104"/>
      <c r="P10" s="104"/>
      <c r="Q10" s="104"/>
      <c r="R10" s="104"/>
      <c r="S10" s="104"/>
      <c r="T10" s="104"/>
      <c r="U10" s="104"/>
    </row>
    <row r="11" spans="1:29" s="11" customFormat="1" ht="18.75">
      <c r="A11" s="249"/>
      <c r="B11" s="249"/>
      <c r="C11" s="249"/>
      <c r="D11" s="180"/>
      <c r="E11" s="126"/>
      <c r="F11" s="126"/>
      <c r="G11" s="126"/>
      <c r="H11" s="104"/>
      <c r="I11" s="104"/>
      <c r="J11" s="104"/>
      <c r="K11" s="104"/>
      <c r="L11" s="104"/>
      <c r="M11" s="104"/>
      <c r="N11" s="104"/>
      <c r="O11" s="104"/>
      <c r="P11" s="104"/>
      <c r="Q11" s="104"/>
      <c r="R11" s="104"/>
      <c r="S11" s="104"/>
      <c r="T11" s="104"/>
      <c r="U11" s="104"/>
    </row>
    <row r="12" spans="1:29" s="11" customFormat="1" ht="18.75">
      <c r="A12" s="283" t="str">
        <f>'1. паспорт местоположение'!A12:C12</f>
        <v>P_N_Кд_25_ЛК150_8394</v>
      </c>
      <c r="B12" s="283"/>
      <c r="C12" s="283"/>
      <c r="D12" s="181"/>
      <c r="E12" s="140"/>
      <c r="F12" s="140"/>
      <c r="G12" s="140"/>
      <c r="H12" s="104"/>
      <c r="I12" s="104"/>
      <c r="J12" s="104"/>
      <c r="K12" s="104"/>
      <c r="L12" s="104"/>
      <c r="M12" s="104"/>
      <c r="N12" s="104"/>
      <c r="O12" s="104"/>
      <c r="P12" s="104"/>
      <c r="Q12" s="104"/>
      <c r="R12" s="104"/>
      <c r="S12" s="104"/>
      <c r="T12" s="104"/>
      <c r="U12" s="104"/>
    </row>
    <row r="13" spans="1:29" s="11" customFormat="1" ht="18.75">
      <c r="A13" s="233" t="s">
        <v>4</v>
      </c>
      <c r="B13" s="233"/>
      <c r="C13" s="233"/>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51"/>
      <c r="B14" s="251"/>
      <c r="C14" s="251"/>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82" t="str">
        <f>'1. паспорт местоположение'!A15:C15</f>
        <v>Электроснабжение ЭПУ потребителей в соответствии с договором на ТП № 4-38-25-1366 г. Краснодар</v>
      </c>
      <c r="B15" s="282"/>
      <c r="C15" s="282"/>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3" t="s">
        <v>3</v>
      </c>
      <c r="B16" s="233"/>
      <c r="C16" s="233"/>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4"/>
      <c r="B17" s="244"/>
      <c r="C17" s="244"/>
      <c r="D17" s="183"/>
      <c r="E17" s="143"/>
      <c r="F17" s="143"/>
      <c r="G17" s="143"/>
      <c r="H17" s="143"/>
      <c r="I17" s="143"/>
      <c r="J17" s="143"/>
      <c r="K17" s="143"/>
      <c r="L17" s="143"/>
      <c r="M17" s="143"/>
      <c r="N17" s="143"/>
      <c r="O17" s="143"/>
      <c r="P17" s="143"/>
      <c r="Q17" s="143"/>
      <c r="R17" s="143"/>
    </row>
    <row r="18" spans="1:21" s="141" customFormat="1" ht="27.75" customHeight="1">
      <c r="A18" s="245" t="s">
        <v>249</v>
      </c>
      <c r="B18" s="245"/>
      <c r="C18" s="245"/>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203"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199" t="str">
        <f>A15</f>
        <v>Электроснабжение ЭПУ потребителей в соответствии с договором на ТП № 4-38-25-1366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199" t="s">
        <v>432</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1"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199"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199">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199">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199" t="s">
        <v>419</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81" t="s">
        <v>406</v>
      </c>
      <c r="B32" s="281"/>
      <c r="C32" s="281"/>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2" t="s">
        <v>429</v>
      </c>
      <c r="B5" s="232"/>
      <c r="C5" s="232"/>
      <c r="D5" s="232"/>
      <c r="E5" s="232"/>
      <c r="F5" s="232"/>
      <c r="G5" s="232"/>
      <c r="H5" s="232"/>
      <c r="I5" s="232"/>
      <c r="J5" s="232"/>
      <c r="K5" s="232"/>
      <c r="L5" s="232"/>
      <c r="M5" s="232"/>
      <c r="N5" s="232"/>
      <c r="O5" s="232"/>
      <c r="P5" s="73"/>
      <c r="Q5" s="73"/>
      <c r="R5" s="73"/>
      <c r="S5" s="73"/>
      <c r="T5" s="73"/>
      <c r="U5" s="73"/>
      <c r="V5" s="73"/>
      <c r="W5" s="73"/>
      <c r="X5" s="73"/>
      <c r="Y5" s="73"/>
      <c r="Z5" s="73"/>
      <c r="AA5" s="73"/>
      <c r="AB5" s="73"/>
    </row>
    <row r="6" spans="1:28" s="7" customFormat="1" ht="18.75">
      <c r="A6" s="12"/>
      <c r="B6" s="12"/>
      <c r="L6" s="10"/>
    </row>
    <row r="7" spans="1:28" s="7" customFormat="1" ht="18.75">
      <c r="A7" s="266" t="s">
        <v>6</v>
      </c>
      <c r="B7" s="266"/>
      <c r="C7" s="266"/>
      <c r="D7" s="266"/>
      <c r="E7" s="266"/>
      <c r="F7" s="266"/>
      <c r="G7" s="266"/>
      <c r="H7" s="266"/>
      <c r="I7" s="266"/>
      <c r="J7" s="266"/>
      <c r="K7" s="266"/>
      <c r="L7" s="266"/>
      <c r="M7" s="266"/>
      <c r="N7" s="266"/>
      <c r="O7" s="266"/>
      <c r="P7" s="68"/>
      <c r="Q7" s="68"/>
      <c r="R7" s="68"/>
      <c r="S7" s="68"/>
      <c r="T7" s="68"/>
      <c r="U7" s="68"/>
      <c r="V7" s="68"/>
      <c r="W7" s="68"/>
      <c r="X7" s="68"/>
      <c r="Y7" s="68"/>
      <c r="Z7" s="68"/>
    </row>
    <row r="8" spans="1:28" s="7" customFormat="1" ht="18.75">
      <c r="A8" s="266"/>
      <c r="B8" s="266"/>
      <c r="C8" s="266"/>
      <c r="D8" s="266"/>
      <c r="E8" s="266"/>
      <c r="F8" s="266"/>
      <c r="G8" s="266"/>
      <c r="H8" s="266"/>
      <c r="I8" s="266"/>
      <c r="J8" s="266"/>
      <c r="K8" s="266"/>
      <c r="L8" s="266"/>
      <c r="M8" s="266"/>
      <c r="N8" s="266"/>
      <c r="O8" s="266"/>
      <c r="P8" s="68"/>
      <c r="Q8" s="68"/>
      <c r="R8" s="68"/>
      <c r="S8" s="68"/>
      <c r="T8" s="68"/>
      <c r="U8" s="68"/>
      <c r="V8" s="68"/>
      <c r="W8" s="68"/>
      <c r="X8" s="68"/>
      <c r="Y8" s="68"/>
      <c r="Z8" s="68"/>
    </row>
    <row r="9" spans="1:28" s="7" customFormat="1" ht="18.75">
      <c r="A9" s="266" t="str">
        <f>'1. паспорт местоположение'!A9:C9</f>
        <v>АО "Электросети Кубани" филиал "Краснодарэлектросеть"</v>
      </c>
      <c r="B9" s="266"/>
      <c r="C9" s="266"/>
      <c r="D9" s="266"/>
      <c r="E9" s="266"/>
      <c r="F9" s="266"/>
      <c r="G9" s="266"/>
      <c r="H9" s="266"/>
      <c r="I9" s="266"/>
      <c r="J9" s="266"/>
      <c r="K9" s="266"/>
      <c r="L9" s="266"/>
      <c r="M9" s="266"/>
      <c r="N9" s="266"/>
      <c r="O9" s="266"/>
      <c r="P9" s="68"/>
      <c r="Q9" s="68"/>
      <c r="R9" s="68"/>
      <c r="S9" s="68"/>
      <c r="T9" s="68"/>
      <c r="U9" s="68"/>
      <c r="V9" s="68"/>
      <c r="W9" s="68"/>
      <c r="X9" s="68"/>
      <c r="Y9" s="68"/>
      <c r="Z9" s="68"/>
    </row>
    <row r="10" spans="1:28" s="7" customFormat="1" ht="18.75">
      <c r="A10" s="268" t="s">
        <v>5</v>
      </c>
      <c r="B10" s="268"/>
      <c r="C10" s="268"/>
      <c r="D10" s="268"/>
      <c r="E10" s="268"/>
      <c r="F10" s="268"/>
      <c r="G10" s="268"/>
      <c r="H10" s="268"/>
      <c r="I10" s="268"/>
      <c r="J10" s="268"/>
      <c r="K10" s="268"/>
      <c r="L10" s="268"/>
      <c r="M10" s="268"/>
      <c r="N10" s="268"/>
      <c r="O10" s="268"/>
      <c r="P10" s="68"/>
      <c r="Q10" s="68"/>
      <c r="R10" s="68"/>
      <c r="S10" s="68"/>
      <c r="T10" s="68"/>
      <c r="U10" s="68"/>
      <c r="V10" s="68"/>
      <c r="W10" s="68"/>
      <c r="X10" s="68"/>
      <c r="Y10" s="68"/>
      <c r="Z10" s="68"/>
    </row>
    <row r="11" spans="1:28" s="7" customFormat="1" ht="18.75">
      <c r="A11" s="266"/>
      <c r="B11" s="266"/>
      <c r="C11" s="266"/>
      <c r="D11" s="266"/>
      <c r="E11" s="266"/>
      <c r="F11" s="266"/>
      <c r="G11" s="266"/>
      <c r="H11" s="266"/>
      <c r="I11" s="266"/>
      <c r="J11" s="266"/>
      <c r="K11" s="266"/>
      <c r="L11" s="266"/>
      <c r="M11" s="266"/>
      <c r="N11" s="266"/>
      <c r="O11" s="266"/>
      <c r="P11" s="68"/>
      <c r="Q11" s="68"/>
      <c r="R11" s="68"/>
      <c r="S11" s="68"/>
      <c r="T11" s="68"/>
      <c r="U11" s="68"/>
      <c r="V11" s="68"/>
      <c r="W11" s="68"/>
      <c r="X11" s="68"/>
      <c r="Y11" s="68"/>
      <c r="Z11" s="68"/>
    </row>
    <row r="12" spans="1:28" s="11" customFormat="1" ht="18.75">
      <c r="A12" s="250" t="str">
        <f>'1. паспорт местоположение'!A12:C12</f>
        <v>P_N_Кд_25_ЛК150_8394</v>
      </c>
      <c r="B12" s="250"/>
      <c r="C12" s="250"/>
      <c r="D12" s="250"/>
      <c r="E12" s="250"/>
      <c r="F12" s="250"/>
      <c r="G12" s="250"/>
      <c r="H12" s="250"/>
      <c r="I12" s="250"/>
      <c r="J12" s="250"/>
      <c r="K12" s="250"/>
      <c r="L12" s="250"/>
      <c r="M12" s="250"/>
      <c r="N12" s="250"/>
      <c r="O12" s="250"/>
      <c r="P12" s="104"/>
      <c r="Q12" s="104"/>
      <c r="R12" s="104"/>
      <c r="S12" s="104"/>
      <c r="T12" s="104"/>
      <c r="U12" s="104"/>
      <c r="V12" s="104"/>
      <c r="W12" s="104"/>
      <c r="X12" s="104"/>
      <c r="Y12" s="104"/>
      <c r="Z12" s="104"/>
    </row>
    <row r="13" spans="1:28" s="7" customFormat="1" ht="18.75">
      <c r="A13" s="268" t="s">
        <v>4</v>
      </c>
      <c r="B13" s="268"/>
      <c r="C13" s="268"/>
      <c r="D13" s="268"/>
      <c r="E13" s="268"/>
      <c r="F13" s="268"/>
      <c r="G13" s="268"/>
      <c r="H13" s="268"/>
      <c r="I13" s="268"/>
      <c r="J13" s="268"/>
      <c r="K13" s="268"/>
      <c r="L13" s="268"/>
      <c r="M13" s="268"/>
      <c r="N13" s="268"/>
      <c r="O13" s="268"/>
      <c r="P13" s="68"/>
      <c r="Q13" s="68"/>
      <c r="R13" s="68"/>
      <c r="S13" s="68"/>
      <c r="T13" s="68"/>
      <c r="U13" s="68"/>
      <c r="V13" s="68"/>
      <c r="W13" s="68"/>
      <c r="X13" s="68"/>
      <c r="Y13" s="68"/>
      <c r="Z13" s="68"/>
    </row>
    <row r="14" spans="1:28" s="4" customFormat="1" ht="15.75" customHeight="1">
      <c r="A14" s="251"/>
      <c r="B14" s="251"/>
      <c r="C14" s="251"/>
      <c r="D14" s="251"/>
      <c r="E14" s="251"/>
      <c r="F14" s="251"/>
      <c r="G14" s="251"/>
      <c r="H14" s="251"/>
      <c r="I14" s="251"/>
      <c r="J14" s="251"/>
      <c r="K14" s="251"/>
      <c r="L14" s="251"/>
      <c r="M14" s="251"/>
      <c r="N14" s="251"/>
      <c r="O14" s="251"/>
      <c r="P14" s="97"/>
      <c r="Q14" s="97"/>
      <c r="R14" s="97"/>
      <c r="S14" s="97"/>
      <c r="T14" s="97"/>
      <c r="U14" s="97"/>
      <c r="V14" s="97"/>
      <c r="W14" s="97"/>
      <c r="X14" s="97"/>
      <c r="Y14" s="97"/>
      <c r="Z14" s="97"/>
    </row>
    <row r="15" spans="1:28" s="141" customFormat="1" ht="18.75">
      <c r="A15" s="250" t="str">
        <f>'1. паспорт местоположение'!A15:C15</f>
        <v>Электроснабжение ЭПУ потребителей в соответствии с договором на ТП № 4-38-25-1366 г. Краснодар</v>
      </c>
      <c r="B15" s="250"/>
      <c r="C15" s="250"/>
      <c r="D15" s="250"/>
      <c r="E15" s="250"/>
      <c r="F15" s="250"/>
      <c r="G15" s="250"/>
      <c r="H15" s="250"/>
      <c r="I15" s="250"/>
      <c r="J15" s="250"/>
      <c r="K15" s="250"/>
      <c r="L15" s="250"/>
      <c r="M15" s="250"/>
      <c r="N15" s="250"/>
      <c r="O15" s="250"/>
      <c r="P15" s="140"/>
      <c r="Q15" s="140"/>
      <c r="R15" s="140"/>
      <c r="S15" s="140"/>
      <c r="T15" s="140"/>
      <c r="U15" s="140"/>
      <c r="V15" s="140"/>
      <c r="W15" s="140"/>
      <c r="X15" s="140"/>
      <c r="Y15" s="140"/>
      <c r="Z15" s="140"/>
    </row>
    <row r="16" spans="1:28" s="2" customFormat="1" ht="15" customHeight="1">
      <c r="A16" s="268" t="s">
        <v>3</v>
      </c>
      <c r="B16" s="268"/>
      <c r="C16" s="268"/>
      <c r="D16" s="268"/>
      <c r="E16" s="268"/>
      <c r="F16" s="268"/>
      <c r="G16" s="268"/>
      <c r="H16" s="268"/>
      <c r="I16" s="268"/>
      <c r="J16" s="268"/>
      <c r="K16" s="268"/>
      <c r="L16" s="268"/>
      <c r="M16" s="268"/>
      <c r="N16" s="268"/>
      <c r="O16" s="268"/>
      <c r="P16" s="67"/>
      <c r="Q16" s="67"/>
      <c r="R16" s="67"/>
      <c r="S16" s="67"/>
      <c r="T16" s="67"/>
      <c r="U16" s="67"/>
      <c r="V16" s="67"/>
      <c r="W16" s="67"/>
      <c r="X16" s="67"/>
      <c r="Y16" s="67"/>
      <c r="Z16" s="67"/>
    </row>
    <row r="17" spans="1:113" s="2" customFormat="1" ht="15" customHeight="1">
      <c r="A17" s="269"/>
      <c r="B17" s="269"/>
      <c r="C17" s="269"/>
      <c r="D17" s="269"/>
      <c r="E17" s="269"/>
      <c r="F17" s="269"/>
      <c r="G17" s="269"/>
      <c r="H17" s="269"/>
      <c r="I17" s="269"/>
      <c r="J17" s="269"/>
      <c r="K17" s="269"/>
      <c r="L17" s="269"/>
      <c r="M17" s="269"/>
      <c r="N17" s="269"/>
      <c r="O17" s="269"/>
      <c r="P17" s="98"/>
      <c r="Q17" s="98"/>
      <c r="R17" s="98"/>
      <c r="S17" s="98"/>
      <c r="T17" s="98"/>
      <c r="U17" s="98"/>
      <c r="V17" s="98"/>
      <c r="W17" s="98"/>
    </row>
    <row r="18" spans="1:113" s="2" customFormat="1" ht="91.5" customHeight="1">
      <c r="A18" s="284" t="s">
        <v>324</v>
      </c>
      <c r="B18" s="284"/>
      <c r="C18" s="284"/>
      <c r="D18" s="284"/>
      <c r="E18" s="284"/>
      <c r="F18" s="284"/>
      <c r="G18" s="284"/>
      <c r="H18" s="284"/>
      <c r="I18" s="284"/>
      <c r="J18" s="284"/>
      <c r="K18" s="284"/>
      <c r="L18" s="284"/>
      <c r="M18" s="284"/>
      <c r="N18" s="284"/>
      <c r="O18" s="284"/>
      <c r="P18" s="3"/>
      <c r="Q18" s="3"/>
      <c r="R18" s="3"/>
      <c r="S18" s="3"/>
      <c r="T18" s="3"/>
      <c r="U18" s="3"/>
      <c r="V18" s="3"/>
      <c r="W18" s="3"/>
      <c r="X18" s="3"/>
      <c r="Y18" s="3"/>
      <c r="Z18" s="3"/>
    </row>
    <row r="19" spans="1:113" s="2" customFormat="1" ht="78" customHeight="1">
      <c r="A19" s="285" t="s">
        <v>2</v>
      </c>
      <c r="B19" s="285" t="s">
        <v>325</v>
      </c>
      <c r="C19" s="285" t="s">
        <v>326</v>
      </c>
      <c r="D19" s="285" t="s">
        <v>327</v>
      </c>
      <c r="E19" s="286" t="s">
        <v>328</v>
      </c>
      <c r="F19" s="287"/>
      <c r="G19" s="287"/>
      <c r="H19" s="287"/>
      <c r="I19" s="288"/>
      <c r="J19" s="285" t="s">
        <v>329</v>
      </c>
      <c r="K19" s="285"/>
      <c r="L19" s="285"/>
      <c r="M19" s="285"/>
      <c r="N19" s="285"/>
      <c r="O19" s="285"/>
      <c r="P19" s="98"/>
      <c r="Q19" s="98"/>
      <c r="R19" s="98"/>
      <c r="S19" s="98"/>
      <c r="T19" s="98"/>
      <c r="U19" s="98"/>
      <c r="V19" s="98"/>
      <c r="W19" s="98"/>
    </row>
    <row r="20" spans="1:113" s="2" customFormat="1" ht="51" customHeight="1">
      <c r="A20" s="285"/>
      <c r="B20" s="285"/>
      <c r="C20" s="285"/>
      <c r="D20" s="285"/>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U37" sqref="U37"/>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32" t="str">
        <f>'1. паспорт местоположение'!A5:C5</f>
        <v>Год раскрытия информации: ___2026______ год</v>
      </c>
      <c r="B5" s="232"/>
      <c r="C5" s="232"/>
      <c r="D5" s="232"/>
      <c r="E5" s="232"/>
      <c r="F5" s="232"/>
      <c r="G5" s="232"/>
      <c r="H5" s="232"/>
      <c r="I5" s="232"/>
      <c r="J5" s="232"/>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9" t="s">
        <v>6</v>
      </c>
      <c r="B7" s="249"/>
      <c r="C7" s="249"/>
      <c r="D7" s="249"/>
      <c r="E7" s="249"/>
      <c r="F7" s="249"/>
      <c r="G7" s="249"/>
      <c r="H7" s="249"/>
      <c r="I7" s="249"/>
      <c r="J7" s="249"/>
    </row>
    <row r="8" spans="1:42" ht="18.75">
      <c r="A8" s="249"/>
      <c r="B8" s="249"/>
      <c r="C8" s="249"/>
      <c r="D8" s="249"/>
      <c r="E8" s="249"/>
      <c r="F8" s="249"/>
      <c r="G8" s="249"/>
      <c r="H8" s="249"/>
      <c r="I8" s="249"/>
      <c r="J8" s="249"/>
    </row>
    <row r="9" spans="1:42">
      <c r="A9" s="300" t="str">
        <f>'1. паспорт местоположение'!A9:C9</f>
        <v>АО "Электросети Кубани" филиал "Краснодарэлектросеть"</v>
      </c>
      <c r="B9" s="300"/>
      <c r="C9" s="300"/>
      <c r="D9" s="300"/>
      <c r="E9" s="300"/>
      <c r="F9" s="300"/>
      <c r="G9" s="300"/>
      <c r="H9" s="300"/>
      <c r="I9" s="300"/>
      <c r="J9" s="300"/>
    </row>
    <row r="10" spans="1:42">
      <c r="A10" s="233" t="s">
        <v>5</v>
      </c>
      <c r="B10" s="233"/>
      <c r="C10" s="233"/>
      <c r="D10" s="233"/>
      <c r="E10" s="233"/>
      <c r="F10" s="233"/>
      <c r="G10" s="233"/>
      <c r="H10" s="233"/>
      <c r="I10" s="233"/>
      <c r="J10" s="233"/>
    </row>
    <row r="11" spans="1:42" ht="18.75">
      <c r="A11" s="249"/>
      <c r="B11" s="249"/>
      <c r="C11" s="249"/>
      <c r="D11" s="249"/>
      <c r="E11" s="249"/>
      <c r="F11" s="249"/>
      <c r="G11" s="249"/>
      <c r="H11" s="249"/>
      <c r="I11" s="249"/>
      <c r="J11" s="249"/>
    </row>
    <row r="12" spans="1:42">
      <c r="A12" s="301" t="str">
        <f>'1. паспорт местоположение'!A12:C12</f>
        <v>P_N_Кд_25_ЛК150_8394</v>
      </c>
      <c r="B12" s="301"/>
      <c r="C12" s="301"/>
      <c r="D12" s="301"/>
      <c r="E12" s="301"/>
      <c r="F12" s="301"/>
      <c r="G12" s="301"/>
      <c r="H12" s="301"/>
      <c r="I12" s="301"/>
      <c r="J12" s="301"/>
    </row>
    <row r="13" spans="1:42">
      <c r="A13" s="233" t="s">
        <v>4</v>
      </c>
      <c r="B13" s="233"/>
      <c r="C13" s="233"/>
      <c r="D13" s="233"/>
      <c r="E13" s="233"/>
      <c r="F13" s="233"/>
      <c r="G13" s="233"/>
      <c r="H13" s="233"/>
      <c r="I13" s="233"/>
      <c r="J13" s="233"/>
    </row>
    <row r="14" spans="1:42" ht="18.75">
      <c r="A14" s="251"/>
      <c r="B14" s="251"/>
      <c r="C14" s="251"/>
      <c r="D14" s="251"/>
      <c r="E14" s="251"/>
      <c r="F14" s="251"/>
      <c r="G14" s="251"/>
      <c r="H14" s="251"/>
      <c r="I14" s="251"/>
      <c r="J14" s="251"/>
    </row>
    <row r="15" spans="1:42">
      <c r="A15" s="301" t="str">
        <f>'1. паспорт местоположение'!A15:C15</f>
        <v>Электроснабжение ЭПУ потребителей в соответствии с договором на ТП № 4-38-25-1366 г. Краснодар</v>
      </c>
      <c r="B15" s="301"/>
      <c r="C15" s="301"/>
      <c r="D15" s="301"/>
      <c r="E15" s="301"/>
      <c r="F15" s="301"/>
      <c r="G15" s="301"/>
      <c r="H15" s="301"/>
      <c r="I15" s="301"/>
      <c r="J15" s="301"/>
    </row>
    <row r="16" spans="1:42">
      <c r="A16" s="233" t="s">
        <v>3</v>
      </c>
      <c r="B16" s="233"/>
      <c r="C16" s="233"/>
      <c r="D16" s="233"/>
      <c r="E16" s="233"/>
      <c r="F16" s="233"/>
      <c r="G16" s="233"/>
      <c r="H16" s="233"/>
      <c r="I16" s="233"/>
      <c r="J16" s="233"/>
    </row>
    <row r="17" spans="1:10" ht="15.75" customHeight="1">
      <c r="J17" s="108"/>
    </row>
    <row r="18" spans="1:10">
      <c r="I18" s="23"/>
    </row>
    <row r="19" spans="1:10" ht="15.75" customHeight="1">
      <c r="A19" s="299" t="s">
        <v>342</v>
      </c>
      <c r="B19" s="299"/>
      <c r="C19" s="299"/>
      <c r="D19" s="299"/>
      <c r="E19" s="299"/>
      <c r="F19" s="299"/>
      <c r="G19" s="299"/>
      <c r="H19" s="299"/>
      <c r="I19" s="299"/>
      <c r="J19" s="299"/>
    </row>
    <row r="20" spans="1:10">
      <c r="A20" s="31"/>
      <c r="B20" s="31"/>
      <c r="C20" s="113"/>
      <c r="D20" s="113"/>
      <c r="E20" s="113"/>
      <c r="F20" s="113"/>
      <c r="G20" s="113"/>
      <c r="H20" s="113"/>
      <c r="I20" s="113"/>
      <c r="J20" s="113"/>
    </row>
    <row r="21" spans="1:10" ht="28.5" customHeight="1">
      <c r="A21" s="289" t="s">
        <v>140</v>
      </c>
      <c r="B21" s="289" t="s">
        <v>139</v>
      </c>
      <c r="C21" s="294" t="s">
        <v>199</v>
      </c>
      <c r="D21" s="294"/>
      <c r="E21" s="294"/>
      <c r="F21" s="294"/>
      <c r="G21" s="302" t="s">
        <v>138</v>
      </c>
      <c r="H21" s="291" t="s">
        <v>201</v>
      </c>
      <c r="I21" s="289" t="s">
        <v>137</v>
      </c>
      <c r="J21" s="290" t="s">
        <v>200</v>
      </c>
    </row>
    <row r="22" spans="1:10" ht="58.5" customHeight="1">
      <c r="A22" s="289"/>
      <c r="B22" s="289"/>
      <c r="C22" s="295" t="s">
        <v>1</v>
      </c>
      <c r="D22" s="295"/>
      <c r="E22" s="296" t="s">
        <v>0</v>
      </c>
      <c r="F22" s="297"/>
      <c r="G22" s="302"/>
      <c r="H22" s="292"/>
      <c r="I22" s="289"/>
      <c r="J22" s="290"/>
    </row>
    <row r="23" spans="1:10" ht="31.5">
      <c r="A23" s="289"/>
      <c r="B23" s="289"/>
      <c r="C23" s="41" t="s">
        <v>136</v>
      </c>
      <c r="D23" s="41" t="s">
        <v>135</v>
      </c>
      <c r="E23" s="41" t="s">
        <v>136</v>
      </c>
      <c r="F23" s="41" t="s">
        <v>135</v>
      </c>
      <c r="G23" s="302"/>
      <c r="H23" s="293"/>
      <c r="I23" s="289"/>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7">
        <v>42727</v>
      </c>
      <c r="D26" s="202"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8">
        <v>42696</v>
      </c>
      <c r="D31" s="203" t="s">
        <v>341</v>
      </c>
      <c r="E31" s="202" t="s">
        <v>341</v>
      </c>
      <c r="F31" s="32" t="s">
        <v>341</v>
      </c>
      <c r="G31" s="32" t="s">
        <v>341</v>
      </c>
      <c r="H31" s="32" t="s">
        <v>341</v>
      </c>
      <c r="I31" s="32" t="s">
        <v>341</v>
      </c>
      <c r="J31" s="32" t="s">
        <v>341</v>
      </c>
    </row>
    <row r="32" spans="1:10" s="87" customFormat="1" ht="45" customHeight="1">
      <c r="A32" s="109" t="s">
        <v>127</v>
      </c>
      <c r="B32" s="116" t="s">
        <v>211</v>
      </c>
      <c r="C32" s="203" t="s">
        <v>341</v>
      </c>
      <c r="D32" s="203" t="s">
        <v>341</v>
      </c>
      <c r="E32" s="203" t="s">
        <v>341</v>
      </c>
      <c r="F32" s="32" t="s">
        <v>341</v>
      </c>
      <c r="G32" s="32" t="s">
        <v>341</v>
      </c>
      <c r="H32" s="32" t="s">
        <v>341</v>
      </c>
      <c r="I32" s="32" t="s">
        <v>341</v>
      </c>
      <c r="J32" s="32" t="s">
        <v>341</v>
      </c>
    </row>
    <row r="33" spans="1:10" s="87" customFormat="1" ht="58.5" customHeight="1">
      <c r="A33" s="109" t="s">
        <v>222</v>
      </c>
      <c r="B33" s="116" t="s">
        <v>152</v>
      </c>
      <c r="C33" s="203" t="s">
        <v>341</v>
      </c>
      <c r="D33" s="203" t="s">
        <v>341</v>
      </c>
      <c r="E33" s="203" t="s">
        <v>341</v>
      </c>
      <c r="F33" s="32" t="s">
        <v>341</v>
      </c>
      <c r="G33" s="32" t="s">
        <v>341</v>
      </c>
      <c r="H33" s="32" t="s">
        <v>341</v>
      </c>
      <c r="I33" s="32" t="s">
        <v>341</v>
      </c>
      <c r="J33" s="32" t="s">
        <v>341</v>
      </c>
    </row>
    <row r="34" spans="1:10" s="87" customFormat="1" ht="47.25" customHeight="1">
      <c r="A34" s="109" t="s">
        <v>223</v>
      </c>
      <c r="B34" s="116" t="s">
        <v>215</v>
      </c>
      <c r="C34" s="203" t="s">
        <v>341</v>
      </c>
      <c r="D34" s="203" t="s">
        <v>341</v>
      </c>
      <c r="E34" s="203" t="s">
        <v>341</v>
      </c>
      <c r="F34" s="32" t="s">
        <v>341</v>
      </c>
      <c r="G34" s="32" t="s">
        <v>341</v>
      </c>
      <c r="H34" s="32" t="s">
        <v>341</v>
      </c>
      <c r="I34" s="32" t="s">
        <v>341</v>
      </c>
      <c r="J34" s="32" t="s">
        <v>341</v>
      </c>
    </row>
    <row r="35" spans="1:10" s="87" customFormat="1" ht="49.5" customHeight="1">
      <c r="A35" s="109" t="s">
        <v>224</v>
      </c>
      <c r="B35" s="116" t="s">
        <v>128</v>
      </c>
      <c r="C35" s="203" t="s">
        <v>341</v>
      </c>
      <c r="D35" s="203" t="s">
        <v>341</v>
      </c>
      <c r="E35" s="203" t="s">
        <v>341</v>
      </c>
      <c r="F35" s="32" t="s">
        <v>341</v>
      </c>
      <c r="G35" s="32" t="s">
        <v>341</v>
      </c>
      <c r="H35" s="32" t="s">
        <v>341</v>
      </c>
      <c r="I35" s="32" t="s">
        <v>341</v>
      </c>
      <c r="J35" s="32" t="s">
        <v>341</v>
      </c>
    </row>
    <row r="36" spans="1:10" s="86" customFormat="1" ht="37.5" customHeight="1">
      <c r="A36" s="109" t="s">
        <v>225</v>
      </c>
      <c r="B36" s="116" t="s">
        <v>207</v>
      </c>
      <c r="C36" s="203" t="s">
        <v>341</v>
      </c>
      <c r="D36" s="203" t="s">
        <v>341</v>
      </c>
      <c r="E36" s="203" t="s">
        <v>341</v>
      </c>
      <c r="F36" s="32" t="s">
        <v>341</v>
      </c>
      <c r="G36" s="32" t="s">
        <v>341</v>
      </c>
      <c r="H36" s="32" t="s">
        <v>341</v>
      </c>
      <c r="I36" s="32" t="s">
        <v>341</v>
      </c>
      <c r="J36" s="32" t="s">
        <v>341</v>
      </c>
    </row>
    <row r="37" spans="1:10" s="86" customFormat="1" ht="34.5" customHeight="1">
      <c r="A37" s="109" t="s">
        <v>226</v>
      </c>
      <c r="B37" s="116" t="s">
        <v>126</v>
      </c>
      <c r="C37" s="203" t="s">
        <v>341</v>
      </c>
      <c r="D37" s="203" t="s">
        <v>341</v>
      </c>
      <c r="E37" s="203" t="s">
        <v>341</v>
      </c>
      <c r="F37" s="32" t="s">
        <v>341</v>
      </c>
      <c r="G37" s="32" t="s">
        <v>341</v>
      </c>
      <c r="H37" s="32" t="s">
        <v>341</v>
      </c>
      <c r="I37" s="32" t="s">
        <v>341</v>
      </c>
      <c r="J37" s="32" t="s">
        <v>341</v>
      </c>
    </row>
    <row r="38" spans="1:10" s="86" customFormat="1" ht="33" customHeight="1">
      <c r="A38" s="109" t="s">
        <v>227</v>
      </c>
      <c r="B38" s="118" t="s">
        <v>125</v>
      </c>
      <c r="C38" s="203" t="s">
        <v>341</v>
      </c>
      <c r="D38" s="203" t="s">
        <v>341</v>
      </c>
      <c r="E38" s="203" t="s">
        <v>341</v>
      </c>
      <c r="F38" s="32" t="s">
        <v>341</v>
      </c>
      <c r="G38" s="32" t="s">
        <v>341</v>
      </c>
      <c r="H38" s="32" t="s">
        <v>341</v>
      </c>
      <c r="I38" s="32" t="s">
        <v>341</v>
      </c>
      <c r="J38" s="32" t="s">
        <v>341</v>
      </c>
    </row>
    <row r="39" spans="1:10" s="86" customFormat="1" ht="63">
      <c r="A39" s="109">
        <v>2</v>
      </c>
      <c r="B39" s="116" t="s">
        <v>212</v>
      </c>
      <c r="C39" s="209">
        <v>42699</v>
      </c>
      <c r="D39" s="203" t="s">
        <v>341</v>
      </c>
      <c r="E39" s="202"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8" t="s">
        <v>406</v>
      </c>
      <c r="B56" s="298"/>
      <c r="C56" s="298"/>
      <c r="D56" s="298"/>
      <c r="E56" s="298"/>
      <c r="F56" s="298"/>
      <c r="G56" s="298"/>
      <c r="H56" s="298"/>
      <c r="I56" s="298"/>
      <c r="J56" s="298"/>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9" zoomScale="70" zoomScaleNormal="70" zoomScaleSheetLayoutView="70" workbookViewId="0">
      <selection activeCell="AE57" sqref="AE5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32" t="s">
        <v>429</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row>
    <row r="5" spans="1:33" ht="18.75">
      <c r="AG5" s="111"/>
    </row>
    <row r="6" spans="1:33" ht="18.75">
      <c r="A6" s="249" t="s">
        <v>6</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9" t="str">
        <f>'1. паспорт местоположение'!A9:C9</f>
        <v>АО "Электросети Кубани" филиал "Краснодарэлектросеть"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row>
    <row r="9" spans="1:33" ht="18.75" customHeight="1">
      <c r="A9" s="233"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50" t="str">
        <f>'1. паспорт местоположение'!A12:C12</f>
        <v>P_N_Кд_25_ЛК150_8394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row>
    <row r="12" spans="1:33">
      <c r="A12" s="233" t="s">
        <v>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50" t="str">
        <f>'1. паспорт местоположение'!A15:C15</f>
        <v>Электроснабжение ЭПУ потребителей в соответствии с договором на ТП № 4-38-25-1366 г. Краснодар</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row>
    <row r="15" spans="1:33" ht="15.75" customHeight="1">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row>
    <row r="16" spans="1:33">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row>
    <row r="18" spans="1:33">
      <c r="A18" s="312" t="s">
        <v>343</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row>
    <row r="20" spans="1:33" ht="33" customHeight="1">
      <c r="A20" s="289" t="s">
        <v>106</v>
      </c>
      <c r="B20" s="289" t="s">
        <v>105</v>
      </c>
      <c r="C20" s="289" t="s">
        <v>104</v>
      </c>
      <c r="D20" s="289"/>
      <c r="E20" s="294" t="s">
        <v>103</v>
      </c>
      <c r="F20" s="294"/>
      <c r="G20" s="289" t="s">
        <v>344</v>
      </c>
      <c r="H20" s="303" t="s">
        <v>337</v>
      </c>
      <c r="I20" s="303"/>
      <c r="J20" s="303"/>
      <c r="K20" s="303"/>
      <c r="L20" s="303" t="s">
        <v>338</v>
      </c>
      <c r="M20" s="303"/>
      <c r="N20" s="303"/>
      <c r="O20" s="303"/>
      <c r="P20" s="303" t="s">
        <v>339</v>
      </c>
      <c r="Q20" s="303"/>
      <c r="R20" s="303"/>
      <c r="S20" s="303"/>
      <c r="T20" s="303" t="s">
        <v>340</v>
      </c>
      <c r="U20" s="303"/>
      <c r="V20" s="303"/>
      <c r="W20" s="303"/>
      <c r="X20" s="303" t="s">
        <v>418</v>
      </c>
      <c r="Y20" s="303"/>
      <c r="Z20" s="303"/>
      <c r="AA20" s="303"/>
      <c r="AB20" s="305" t="s">
        <v>430</v>
      </c>
      <c r="AC20" s="306"/>
      <c r="AD20" s="306"/>
      <c r="AE20" s="307"/>
      <c r="AF20" s="304" t="s">
        <v>102</v>
      </c>
      <c r="AG20" s="304"/>
    </row>
    <row r="21" spans="1:33" ht="99.75" customHeight="1">
      <c r="A21" s="289"/>
      <c r="B21" s="289"/>
      <c r="C21" s="289"/>
      <c r="D21" s="289"/>
      <c r="E21" s="294"/>
      <c r="F21" s="294"/>
      <c r="G21" s="289"/>
      <c r="H21" s="289" t="s">
        <v>1</v>
      </c>
      <c r="I21" s="289"/>
      <c r="J21" s="289" t="s">
        <v>101</v>
      </c>
      <c r="K21" s="289"/>
      <c r="L21" s="289" t="s">
        <v>1</v>
      </c>
      <c r="M21" s="289"/>
      <c r="N21" s="289" t="s">
        <v>101</v>
      </c>
      <c r="O21" s="289"/>
      <c r="P21" s="289" t="s">
        <v>1</v>
      </c>
      <c r="Q21" s="289"/>
      <c r="R21" s="289" t="s">
        <v>101</v>
      </c>
      <c r="S21" s="289"/>
      <c r="T21" s="289" t="s">
        <v>1</v>
      </c>
      <c r="U21" s="289"/>
      <c r="V21" s="289" t="s">
        <v>101</v>
      </c>
      <c r="W21" s="289"/>
      <c r="X21" s="289" t="s">
        <v>1</v>
      </c>
      <c r="Y21" s="289"/>
      <c r="Z21" s="289" t="s">
        <v>101</v>
      </c>
      <c r="AA21" s="289"/>
      <c r="AB21" s="289" t="s">
        <v>1</v>
      </c>
      <c r="AC21" s="289"/>
      <c r="AD21" s="289" t="s">
        <v>101</v>
      </c>
      <c r="AE21" s="289"/>
      <c r="AF21" s="304"/>
      <c r="AG21" s="304"/>
    </row>
    <row r="22" spans="1:33" ht="89.25" customHeight="1">
      <c r="A22" s="289"/>
      <c r="B22" s="289"/>
      <c r="C22" s="128" t="s">
        <v>1</v>
      </c>
      <c r="D22" s="128" t="s">
        <v>99</v>
      </c>
      <c r="E22" s="32" t="s">
        <v>345</v>
      </c>
      <c r="F22" s="32" t="s">
        <v>346</v>
      </c>
      <c r="G22" s="28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3">
        <v>28</v>
      </c>
      <c r="AC23" s="213">
        <v>29</v>
      </c>
      <c r="AD23" s="213">
        <v>30</v>
      </c>
      <c r="AE23" s="213">
        <v>31</v>
      </c>
      <c r="AF23" s="213">
        <v>32</v>
      </c>
      <c r="AG23" s="213">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1">
        <v>0</v>
      </c>
      <c r="W24" s="210">
        <v>0</v>
      </c>
      <c r="X24" s="37">
        <f t="shared" si="0"/>
        <v>0</v>
      </c>
      <c r="Y24" s="37" t="s">
        <v>341</v>
      </c>
      <c r="Z24" s="37">
        <f t="shared" si="0"/>
        <v>0</v>
      </c>
      <c r="AA24" s="37" t="s">
        <v>341</v>
      </c>
      <c r="AB24" s="37"/>
      <c r="AC24" s="37"/>
      <c r="AD24" s="37">
        <v>0.34752</v>
      </c>
      <c r="AE24" s="37">
        <v>0.34752</v>
      </c>
      <c r="AF24" s="37">
        <f>P24+L24+T24+X24+AB24</f>
        <v>0</v>
      </c>
      <c r="AG24" s="37">
        <f>AD24+N24+R24+V24+Z24</f>
        <v>0.34752</v>
      </c>
    </row>
    <row r="25" spans="1:33" ht="24" customHeight="1">
      <c r="A25" s="34" t="s">
        <v>97</v>
      </c>
      <c r="B25" s="24" t="s">
        <v>96</v>
      </c>
      <c r="C25" s="128"/>
      <c r="D25" s="128"/>
      <c r="E25" s="117"/>
      <c r="F25" s="121">
        <f>E25-G25</f>
        <v>0</v>
      </c>
      <c r="G25" s="37"/>
      <c r="H25" s="204"/>
      <c r="I25" s="37" t="s">
        <v>341</v>
      </c>
      <c r="J25" s="204"/>
      <c r="K25" s="37" t="s">
        <v>341</v>
      </c>
      <c r="L25" s="37"/>
      <c r="M25" s="37" t="s">
        <v>341</v>
      </c>
      <c r="N25" s="37"/>
      <c r="O25" s="37" t="s">
        <v>341</v>
      </c>
      <c r="P25" s="37"/>
      <c r="Q25" s="37" t="s">
        <v>341</v>
      </c>
      <c r="R25" s="210"/>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5"/>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3"/>
      <c r="AC26" s="213"/>
      <c r="AD26" s="214"/>
      <c r="AE26" s="214"/>
      <c r="AF26" s="37">
        <f t="shared" si="1"/>
        <v>0</v>
      </c>
      <c r="AG26" s="37">
        <f t="shared" si="2"/>
        <v>0</v>
      </c>
    </row>
    <row r="27" spans="1:33" ht="31.5">
      <c r="A27" s="34" t="s">
        <v>93</v>
      </c>
      <c r="B27" s="24" t="s">
        <v>202</v>
      </c>
      <c r="C27" s="32"/>
      <c r="D27" s="32"/>
      <c r="E27" s="32"/>
      <c r="F27" s="121">
        <f>E27-G27</f>
        <v>0</v>
      </c>
      <c r="G27" s="32"/>
      <c r="H27" s="32"/>
      <c r="I27" s="84"/>
      <c r="J27" s="203"/>
      <c r="K27" s="32" t="s">
        <v>341</v>
      </c>
      <c r="L27" s="32"/>
      <c r="M27" s="32" t="s">
        <v>341</v>
      </c>
      <c r="N27" s="32"/>
      <c r="O27" s="32" t="s">
        <v>341</v>
      </c>
      <c r="P27" s="32"/>
      <c r="Q27" s="32" t="s">
        <v>341</v>
      </c>
      <c r="R27" s="32" t="s">
        <v>341</v>
      </c>
      <c r="S27" s="32" t="s">
        <v>341</v>
      </c>
      <c r="T27" s="32"/>
      <c r="U27" s="32" t="s">
        <v>341</v>
      </c>
      <c r="V27" s="211">
        <v>0</v>
      </c>
      <c r="W27" s="210">
        <v>0</v>
      </c>
      <c r="X27" s="32"/>
      <c r="Y27" s="32" t="s">
        <v>341</v>
      </c>
      <c r="Z27" s="32"/>
      <c r="AA27" s="32" t="s">
        <v>341</v>
      </c>
      <c r="AB27" s="32"/>
      <c r="AC27" s="32"/>
      <c r="AD27" s="32" t="s">
        <v>341</v>
      </c>
      <c r="AE27" s="32" t="s">
        <v>341</v>
      </c>
      <c r="AF27" s="37">
        <f t="shared" si="1"/>
        <v>0</v>
      </c>
      <c r="AG27" s="37" t="e">
        <f t="shared" si="2"/>
        <v>#VALUE!</v>
      </c>
    </row>
    <row r="28" spans="1:33">
      <c r="A28" s="34" t="s">
        <v>92</v>
      </c>
      <c r="B28" s="24" t="s">
        <v>91</v>
      </c>
      <c r="C28" s="32"/>
      <c r="D28" s="32"/>
      <c r="E28" s="32"/>
      <c r="F28" s="121">
        <f>E28-G28</f>
        <v>0</v>
      </c>
      <c r="G28" s="32"/>
      <c r="H28" s="203"/>
      <c r="I28" s="32" t="s">
        <v>341</v>
      </c>
      <c r="J28" s="203"/>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3"/>
      <c r="I29" s="32" t="s">
        <v>341</v>
      </c>
      <c r="J29" s="203"/>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v>0</v>
      </c>
      <c r="AE29" s="32">
        <v>0</v>
      </c>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2">
        <v>0</v>
      </c>
      <c r="W30" s="37">
        <v>0</v>
      </c>
      <c r="X30" s="37">
        <f>X31+X32+X33+X34</f>
        <v>0</v>
      </c>
      <c r="Y30" s="37" t="s">
        <v>341</v>
      </c>
      <c r="Z30" s="37">
        <f>Z31+Z32+Z33+Z34</f>
        <v>0</v>
      </c>
      <c r="AA30" s="37" t="s">
        <v>341</v>
      </c>
      <c r="AB30" s="37"/>
      <c r="AC30" s="37"/>
      <c r="AD30" s="37">
        <v>0.34752197000000001</v>
      </c>
      <c r="AE30" s="37">
        <v>0.34752197000000001</v>
      </c>
      <c r="AF30" s="37">
        <f t="shared" si="1"/>
        <v>0</v>
      </c>
      <c r="AG30" s="37" t="e">
        <f t="shared" si="2"/>
        <v>#VALUE!</v>
      </c>
    </row>
    <row r="31" spans="1:33" ht="15.75" customHeight="1">
      <c r="A31" s="36" t="s">
        <v>87</v>
      </c>
      <c r="B31" s="24" t="s">
        <v>86</v>
      </c>
      <c r="C31" s="206"/>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2">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v>0.10199999999999999</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f>AE39</f>
        <v>0.10199999999999999</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3" t="s">
        <v>341</v>
      </c>
      <c r="I51" s="203" t="s">
        <v>341</v>
      </c>
      <c r="J51" s="203" t="s">
        <v>341</v>
      </c>
      <c r="K51" s="203" t="s">
        <v>341</v>
      </c>
      <c r="L51" s="32" t="s">
        <v>341</v>
      </c>
      <c r="M51" s="32" t="s">
        <v>341</v>
      </c>
      <c r="N51" s="32" t="s">
        <v>341</v>
      </c>
      <c r="O51" s="32" t="s">
        <v>341</v>
      </c>
      <c r="P51" s="32" t="s">
        <v>341</v>
      </c>
      <c r="Q51" s="32" t="s">
        <v>341</v>
      </c>
      <c r="R51" s="32" t="s">
        <v>341</v>
      </c>
      <c r="S51" s="32" t="s">
        <v>341</v>
      </c>
      <c r="T51" s="32" t="s">
        <v>341</v>
      </c>
      <c r="U51" s="32" t="s">
        <v>341</v>
      </c>
      <c r="V51" s="212"/>
      <c r="W51" s="32"/>
      <c r="X51" s="32" t="s">
        <v>341</v>
      </c>
      <c r="Y51" s="32" t="s">
        <v>341</v>
      </c>
      <c r="Z51" s="32" t="s">
        <v>341</v>
      </c>
      <c r="AA51" s="32" t="s">
        <v>341</v>
      </c>
      <c r="AB51" s="32"/>
      <c r="AC51" s="32"/>
      <c r="AD51" s="37">
        <v>0</v>
      </c>
      <c r="AE51" s="37">
        <v>0</v>
      </c>
      <c r="AF51" s="37" t="s">
        <v>341</v>
      </c>
      <c r="AG51" s="37" t="e">
        <f t="shared" si="2"/>
        <v>#VALUE!</v>
      </c>
    </row>
    <row r="52" spans="1:33" ht="15.75" customHeight="1">
      <c r="A52" s="34" t="s">
        <v>54</v>
      </c>
      <c r="B52" s="24" t="s">
        <v>53</v>
      </c>
      <c r="C52" s="128"/>
      <c r="D52" s="128"/>
      <c r="E52" s="128"/>
      <c r="F52" s="121">
        <f t="shared" si="3"/>
        <v>0</v>
      </c>
      <c r="G52" s="32"/>
      <c r="H52" s="203"/>
      <c r="I52" s="203"/>
      <c r="J52" s="200"/>
      <c r="K52" s="203"/>
      <c r="L52" s="32"/>
      <c r="M52" s="32"/>
      <c r="N52" s="32"/>
      <c r="O52" s="32"/>
      <c r="P52" s="32"/>
      <c r="Q52" s="32"/>
      <c r="R52" s="32"/>
      <c r="S52" s="32"/>
      <c r="T52" s="32"/>
      <c r="U52" s="32"/>
      <c r="V52" s="212"/>
      <c r="W52" s="32"/>
      <c r="X52" s="32"/>
      <c r="Y52" s="32"/>
      <c r="Z52" s="32"/>
      <c r="AA52" s="32"/>
      <c r="AB52" s="32"/>
      <c r="AC52" s="32"/>
      <c r="AD52" s="37">
        <v>0</v>
      </c>
      <c r="AE52" s="37">
        <v>0</v>
      </c>
      <c r="AF52" s="37">
        <f t="shared" si="1"/>
        <v>0</v>
      </c>
      <c r="AG52" s="37">
        <f t="shared" si="2"/>
        <v>0</v>
      </c>
    </row>
    <row r="53" spans="1:33" ht="15.75" customHeight="1">
      <c r="A53" s="34" t="s">
        <v>52</v>
      </c>
      <c r="B53" s="24" t="s">
        <v>46</v>
      </c>
      <c r="C53" s="32"/>
      <c r="D53" s="128"/>
      <c r="E53" s="128"/>
      <c r="F53" s="121">
        <f t="shared" si="3"/>
        <v>0</v>
      </c>
      <c r="G53" s="32"/>
      <c r="H53" s="203"/>
      <c r="I53" s="203"/>
      <c r="J53" s="203"/>
      <c r="K53" s="203"/>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3"/>
      <c r="I54" s="203"/>
      <c r="J54" s="203"/>
      <c r="K54" s="203"/>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3"/>
      <c r="I55" s="203"/>
      <c r="J55" s="203"/>
      <c r="K55" s="203"/>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3"/>
      <c r="I56" s="203"/>
      <c r="J56" s="203"/>
      <c r="K56" s="203"/>
      <c r="L56" s="32"/>
      <c r="M56" s="32"/>
      <c r="N56" s="32"/>
      <c r="O56" s="32"/>
      <c r="P56" s="32"/>
      <c r="Q56" s="32"/>
      <c r="R56" s="32"/>
      <c r="S56" s="32"/>
      <c r="T56" s="32"/>
      <c r="U56" s="32"/>
      <c r="V56" s="32"/>
      <c r="W56" s="32"/>
      <c r="X56" s="32"/>
      <c r="Y56" s="32"/>
      <c r="Z56" s="32"/>
      <c r="AA56" s="32"/>
      <c r="AB56" s="32"/>
      <c r="AC56" s="32"/>
      <c r="AD56" s="32"/>
      <c r="AE56" s="32">
        <f>AE47</f>
        <v>0.10199999999999999</v>
      </c>
      <c r="AF56" s="37">
        <f t="shared" si="1"/>
        <v>0</v>
      </c>
      <c r="AG56" s="37">
        <f t="shared" si="2"/>
        <v>0</v>
      </c>
    </row>
    <row r="57" spans="1:33" ht="18.75">
      <c r="A57" s="34" t="s">
        <v>48</v>
      </c>
      <c r="B57" s="33" t="s">
        <v>42</v>
      </c>
      <c r="C57" s="122"/>
      <c r="D57" s="128"/>
      <c r="E57" s="128"/>
      <c r="F57" s="121">
        <f t="shared" si="3"/>
        <v>0</v>
      </c>
      <c r="G57" s="32"/>
      <c r="H57" s="203"/>
      <c r="I57" s="203"/>
      <c r="J57" s="203"/>
      <c r="K57" s="203"/>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3"/>
      <c r="I58" s="203"/>
      <c r="J58" s="200"/>
      <c r="K58" s="203"/>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3" t="s">
        <v>341</v>
      </c>
      <c r="I59" s="203" t="s">
        <v>341</v>
      </c>
      <c r="J59" s="203" t="s">
        <v>341</v>
      </c>
      <c r="K59" s="203"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3"/>
      <c r="I60" s="203"/>
      <c r="J60" s="203"/>
      <c r="K60" s="203"/>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3"/>
      <c r="I61" s="203"/>
      <c r="J61" s="203"/>
      <c r="K61" s="203"/>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3"/>
      <c r="I62" s="203"/>
      <c r="J62" s="203"/>
      <c r="K62" s="203"/>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3"/>
      <c r="I63" s="203"/>
      <c r="J63" s="203"/>
      <c r="K63" s="203"/>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3"/>
      <c r="I64" s="203"/>
      <c r="J64" s="203"/>
      <c r="K64" s="203"/>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9"/>
      <c r="C68" s="309"/>
      <c r="D68" s="309"/>
      <c r="E68" s="309"/>
      <c r="F68" s="309"/>
      <c r="G68" s="309"/>
      <c r="H68" s="309"/>
      <c r="I68" s="309"/>
      <c r="J68" s="130"/>
      <c r="K68" s="130"/>
    </row>
    <row r="70" spans="1:117" ht="36.75" customHeight="1">
      <c r="B70" s="310"/>
      <c r="C70" s="310"/>
      <c r="D70" s="310"/>
      <c r="E70" s="310"/>
      <c r="F70" s="310"/>
      <c r="G70" s="310"/>
      <c r="H70" s="310"/>
      <c r="I70" s="310"/>
      <c r="J70" s="131"/>
      <c r="K70" s="131"/>
    </row>
    <row r="71" spans="1:117">
      <c r="B71" s="87"/>
      <c r="C71" s="87"/>
      <c r="D71" s="87"/>
      <c r="E71" s="87"/>
      <c r="F71" s="87"/>
      <c r="N71" s="103"/>
    </row>
    <row r="72" spans="1:117" ht="51" customHeight="1">
      <c r="B72" s="310"/>
      <c r="C72" s="310"/>
      <c r="D72" s="310"/>
      <c r="E72" s="310"/>
      <c r="F72" s="310"/>
      <c r="G72" s="310"/>
      <c r="H72" s="310"/>
      <c r="I72" s="310"/>
      <c r="J72" s="131"/>
      <c r="K72" s="131"/>
      <c r="N72" s="103"/>
    </row>
    <row r="73" spans="1:117" ht="32.25" customHeight="1">
      <c r="B73" s="309"/>
      <c r="C73" s="309"/>
      <c r="D73" s="309"/>
      <c r="E73" s="309"/>
      <c r="F73" s="309"/>
      <c r="G73" s="309"/>
      <c r="H73" s="309"/>
      <c r="I73" s="309"/>
      <c r="J73" s="130"/>
      <c r="K73" s="130"/>
    </row>
    <row r="74" spans="1:117" ht="51.75" customHeight="1">
      <c r="B74" s="310"/>
      <c r="C74" s="310"/>
      <c r="D74" s="310"/>
      <c r="E74" s="310"/>
      <c r="F74" s="310"/>
      <c r="G74" s="310"/>
      <c r="H74" s="310"/>
      <c r="I74" s="310"/>
      <c r="J74" s="131"/>
      <c r="K74" s="131"/>
    </row>
    <row r="75" spans="1:117" ht="21.75" customHeight="1">
      <c r="B75" s="308"/>
      <c r="C75" s="308"/>
      <c r="D75" s="308"/>
      <c r="E75" s="308"/>
      <c r="F75" s="308"/>
      <c r="G75" s="308"/>
      <c r="H75" s="308"/>
      <c r="I75" s="308"/>
      <c r="J75" s="129"/>
      <c r="K75" s="129"/>
      <c r="L75" s="87"/>
      <c r="M75" s="87"/>
    </row>
    <row r="76" spans="1:117" ht="23.25" customHeight="1">
      <c r="B76" s="87"/>
      <c r="C76" s="87"/>
      <c r="D76" s="87"/>
      <c r="E76" s="87"/>
      <c r="F76" s="87"/>
    </row>
    <row r="77" spans="1:117" ht="18.75" customHeight="1">
      <c r="B77" s="309"/>
      <c r="C77" s="309"/>
      <c r="D77" s="309"/>
      <c r="E77" s="309"/>
      <c r="F77" s="309"/>
      <c r="G77" s="309"/>
      <c r="H77" s="309"/>
      <c r="I77" s="309"/>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K26" sqref="K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32" t="s">
        <v>429</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c r="AV6" s="112"/>
    </row>
    <row r="7" spans="1:48" ht="18.75">
      <c r="A7" s="249" t="s">
        <v>6</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c r="A9" s="232" t="str">
        <f>'1. паспорт местоположение'!A9:C9</f>
        <v>АО "Электросети Кубани" филиал "Краснодарэлектросеть"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c r="A12" s="339" t="str">
        <f>'1. паспорт местоположение'!A12:C12</f>
        <v>P_N_Кд_25_ЛК150_8394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c r="A13" s="233" t="s">
        <v>4</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c r="A15" s="339" t="str">
        <f>'1. паспорт местоположение'!A15:C15</f>
        <v>Электроснабжение ЭПУ потребителей в соответствии с договором на ТП № 4-38-25-1366 г. Краснодар</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113">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113">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113">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113">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113">
      <c r="A21" s="330" t="s">
        <v>347</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113" ht="15.75">
      <c r="A22" s="314" t="s">
        <v>348</v>
      </c>
      <c r="B22" s="332" t="s">
        <v>349</v>
      </c>
      <c r="C22" s="314" t="s">
        <v>350</v>
      </c>
      <c r="D22" s="314" t="s">
        <v>351</v>
      </c>
      <c r="E22" s="335" t="s">
        <v>352</v>
      </c>
      <c r="F22" s="336"/>
      <c r="G22" s="336"/>
      <c r="H22" s="336"/>
      <c r="I22" s="336"/>
      <c r="J22" s="336"/>
      <c r="K22" s="336"/>
      <c r="L22" s="337"/>
      <c r="M22" s="314" t="s">
        <v>353</v>
      </c>
      <c r="N22" s="314" t="s">
        <v>153</v>
      </c>
      <c r="O22" s="314" t="s">
        <v>354</v>
      </c>
      <c r="P22" s="313" t="s">
        <v>355</v>
      </c>
      <c r="Q22" s="313" t="s">
        <v>356</v>
      </c>
      <c r="R22" s="313" t="s">
        <v>357</v>
      </c>
      <c r="S22" s="313" t="s">
        <v>358</v>
      </c>
      <c r="T22" s="313"/>
      <c r="U22" s="328" t="s">
        <v>359</v>
      </c>
      <c r="V22" s="328" t="s">
        <v>360</v>
      </c>
      <c r="W22" s="313" t="s">
        <v>361</v>
      </c>
      <c r="X22" s="313" t="s">
        <v>362</v>
      </c>
      <c r="Y22" s="313" t="s">
        <v>363</v>
      </c>
      <c r="Z22" s="338" t="s">
        <v>364</v>
      </c>
      <c r="AA22" s="313" t="s">
        <v>365</v>
      </c>
      <c r="AB22" s="313" t="s">
        <v>366</v>
      </c>
      <c r="AC22" s="313" t="s">
        <v>367</v>
      </c>
      <c r="AD22" s="313" t="s">
        <v>368</v>
      </c>
      <c r="AE22" s="313" t="s">
        <v>369</v>
      </c>
      <c r="AF22" s="313" t="s">
        <v>370</v>
      </c>
      <c r="AG22" s="313"/>
      <c r="AH22" s="313"/>
      <c r="AI22" s="313"/>
      <c r="AJ22" s="313"/>
      <c r="AK22" s="313"/>
      <c r="AL22" s="313" t="s">
        <v>371</v>
      </c>
      <c r="AM22" s="313"/>
      <c r="AN22" s="313"/>
      <c r="AO22" s="313"/>
      <c r="AP22" s="313" t="s">
        <v>372</v>
      </c>
      <c r="AQ22" s="313"/>
      <c r="AR22" s="313" t="s">
        <v>373</v>
      </c>
      <c r="AS22" s="313" t="s">
        <v>374</v>
      </c>
      <c r="AT22" s="313" t="s">
        <v>375</v>
      </c>
      <c r="AU22" s="313" t="s">
        <v>376</v>
      </c>
      <c r="AV22" s="316" t="s">
        <v>377</v>
      </c>
    </row>
    <row r="23" spans="1:113" ht="15.75">
      <c r="A23" s="331"/>
      <c r="B23" s="333"/>
      <c r="C23" s="331"/>
      <c r="D23" s="331"/>
      <c r="E23" s="320" t="s">
        <v>378</v>
      </c>
      <c r="F23" s="322" t="s">
        <v>46</v>
      </c>
      <c r="G23" s="322" t="s">
        <v>45</v>
      </c>
      <c r="H23" s="322" t="s">
        <v>44</v>
      </c>
      <c r="I23" s="324" t="s">
        <v>379</v>
      </c>
      <c r="J23" s="324" t="s">
        <v>380</v>
      </c>
      <c r="K23" s="324" t="s">
        <v>381</v>
      </c>
      <c r="L23" s="322" t="s">
        <v>334</v>
      </c>
      <c r="M23" s="331"/>
      <c r="N23" s="331"/>
      <c r="O23" s="331"/>
      <c r="P23" s="313"/>
      <c r="Q23" s="313"/>
      <c r="R23" s="313"/>
      <c r="S23" s="326" t="s">
        <v>1</v>
      </c>
      <c r="T23" s="326" t="s">
        <v>382</v>
      </c>
      <c r="U23" s="328"/>
      <c r="V23" s="328"/>
      <c r="W23" s="313"/>
      <c r="X23" s="313"/>
      <c r="Y23" s="313"/>
      <c r="Z23" s="313"/>
      <c r="AA23" s="313"/>
      <c r="AB23" s="313"/>
      <c r="AC23" s="313"/>
      <c r="AD23" s="313"/>
      <c r="AE23" s="313"/>
      <c r="AF23" s="313" t="s">
        <v>383</v>
      </c>
      <c r="AG23" s="313"/>
      <c r="AH23" s="313" t="s">
        <v>384</v>
      </c>
      <c r="AI23" s="313"/>
      <c r="AJ23" s="314" t="s">
        <v>385</v>
      </c>
      <c r="AK23" s="314" t="s">
        <v>386</v>
      </c>
      <c r="AL23" s="314" t="s">
        <v>387</v>
      </c>
      <c r="AM23" s="314" t="s">
        <v>388</v>
      </c>
      <c r="AN23" s="314" t="s">
        <v>389</v>
      </c>
      <c r="AO23" s="314" t="s">
        <v>390</v>
      </c>
      <c r="AP23" s="314" t="s">
        <v>391</v>
      </c>
      <c r="AQ23" s="318" t="s">
        <v>382</v>
      </c>
      <c r="AR23" s="313"/>
      <c r="AS23" s="313"/>
      <c r="AT23" s="313"/>
      <c r="AU23" s="313"/>
      <c r="AV23" s="317"/>
    </row>
    <row r="24" spans="1:113" ht="47.25">
      <c r="A24" s="315"/>
      <c r="B24" s="334"/>
      <c r="C24" s="315"/>
      <c r="D24" s="315"/>
      <c r="E24" s="321"/>
      <c r="F24" s="323"/>
      <c r="G24" s="323"/>
      <c r="H24" s="323"/>
      <c r="I24" s="325"/>
      <c r="J24" s="325"/>
      <c r="K24" s="325"/>
      <c r="L24" s="323"/>
      <c r="M24" s="315"/>
      <c r="N24" s="315"/>
      <c r="O24" s="315"/>
      <c r="P24" s="313"/>
      <c r="Q24" s="313"/>
      <c r="R24" s="313"/>
      <c r="S24" s="327"/>
      <c r="T24" s="327"/>
      <c r="U24" s="328"/>
      <c r="V24" s="328"/>
      <c r="W24" s="313"/>
      <c r="X24" s="313"/>
      <c r="Y24" s="313"/>
      <c r="Z24" s="313"/>
      <c r="AA24" s="313"/>
      <c r="AB24" s="313"/>
      <c r="AC24" s="313"/>
      <c r="AD24" s="313"/>
      <c r="AE24" s="313"/>
      <c r="AF24" s="154" t="s">
        <v>392</v>
      </c>
      <c r="AG24" s="154" t="s">
        <v>393</v>
      </c>
      <c r="AH24" s="155" t="s">
        <v>1</v>
      </c>
      <c r="AI24" s="155" t="s">
        <v>382</v>
      </c>
      <c r="AJ24" s="315"/>
      <c r="AK24" s="315"/>
      <c r="AL24" s="315"/>
      <c r="AM24" s="315"/>
      <c r="AN24" s="315"/>
      <c r="AO24" s="315"/>
      <c r="AP24" s="315"/>
      <c r="AQ24" s="319"/>
      <c r="AR24" s="313"/>
      <c r="AS24" s="313"/>
      <c r="AT24" s="313"/>
      <c r="AU24" s="313"/>
      <c r="AV24" s="317"/>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2026</v>
      </c>
      <c r="E26" s="158" t="s">
        <v>285</v>
      </c>
      <c r="F26" s="225" t="s">
        <v>285</v>
      </c>
      <c r="G26" s="226" t="str">
        <f>'3.1. паспорт Техсостояние ПС'!O25</f>
        <v>н/д</v>
      </c>
      <c r="H26" s="225" t="s">
        <v>285</v>
      </c>
      <c r="I26" s="345">
        <v>0.10199999999999999</v>
      </c>
      <c r="J26" s="225" t="s">
        <v>285</v>
      </c>
      <c r="K26" s="225" t="s">
        <v>285</v>
      </c>
      <c r="L26" s="158" t="s">
        <v>285</v>
      </c>
      <c r="M26" s="159" t="s">
        <v>395</v>
      </c>
      <c r="N26" s="227" t="s">
        <v>421</v>
      </c>
      <c r="O26" s="159" t="s">
        <v>417</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1" sqref="B21"/>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40" t="str">
        <f>'1. паспорт местоположение'!A5:C5</f>
        <v>Год раскрытия информации: ___2026______ год</v>
      </c>
      <c r="B5" s="340"/>
      <c r="C5" s="40"/>
      <c r="D5" s="40"/>
      <c r="E5" s="40"/>
      <c r="F5" s="40"/>
      <c r="G5" s="40"/>
    </row>
    <row r="6" spans="1:7" ht="18.75">
      <c r="A6" s="132"/>
      <c r="B6" s="132"/>
      <c r="C6" s="132"/>
      <c r="D6" s="132"/>
      <c r="E6" s="132"/>
      <c r="F6" s="132"/>
      <c r="G6" s="132"/>
    </row>
    <row r="7" spans="1:7" ht="18.75">
      <c r="A7" s="249" t="s">
        <v>6</v>
      </c>
      <c r="B7" s="249"/>
      <c r="C7" s="104"/>
      <c r="D7" s="104"/>
      <c r="E7" s="104"/>
      <c r="F7" s="104"/>
      <c r="G7" s="104"/>
    </row>
    <row r="8" spans="1:7" ht="18.75">
      <c r="A8" s="104"/>
      <c r="B8" s="104"/>
      <c r="C8" s="104"/>
      <c r="D8" s="104"/>
      <c r="E8" s="104"/>
      <c r="F8" s="104"/>
      <c r="G8" s="104"/>
    </row>
    <row r="9" spans="1:7">
      <c r="A9" s="301" t="str">
        <f>'1. паспорт местоположение'!A9:C9</f>
        <v>АО "Электросети Кубани" филиал "Краснодарэлектросеть"</v>
      </c>
      <c r="B9" s="301"/>
      <c r="C9" s="140"/>
      <c r="D9" s="140"/>
      <c r="E9" s="140"/>
      <c r="F9" s="140"/>
      <c r="G9" s="140"/>
    </row>
    <row r="10" spans="1:7">
      <c r="A10" s="233" t="s">
        <v>5</v>
      </c>
      <c r="B10" s="233"/>
      <c r="C10" s="142"/>
      <c r="D10" s="142"/>
      <c r="E10" s="142"/>
      <c r="F10" s="142"/>
      <c r="G10" s="142"/>
    </row>
    <row r="11" spans="1:7" ht="18.75">
      <c r="A11" s="104"/>
      <c r="B11" s="104"/>
      <c r="C11" s="104"/>
      <c r="D11" s="104"/>
      <c r="E11" s="104"/>
      <c r="F11" s="104"/>
      <c r="G11" s="104"/>
    </row>
    <row r="12" spans="1:7" ht="30.75" customHeight="1">
      <c r="A12" s="301" t="str">
        <f>'1. паспорт местоположение'!A12:C12</f>
        <v>P_N_Кд_25_ЛК150_8394</v>
      </c>
      <c r="B12" s="301"/>
      <c r="C12" s="140"/>
      <c r="D12" s="140"/>
      <c r="E12" s="140"/>
      <c r="F12" s="140"/>
      <c r="G12" s="140"/>
    </row>
    <row r="13" spans="1:7">
      <c r="A13" s="233" t="s">
        <v>4</v>
      </c>
      <c r="B13" s="233"/>
      <c r="C13" s="142"/>
      <c r="D13" s="142"/>
      <c r="E13" s="142"/>
      <c r="F13" s="142"/>
      <c r="G13" s="142"/>
    </row>
    <row r="14" spans="1:7" ht="18.75">
      <c r="A14" s="6"/>
      <c r="B14" s="6"/>
      <c r="C14" s="6"/>
      <c r="D14" s="6"/>
      <c r="E14" s="6"/>
      <c r="F14" s="6"/>
      <c r="G14" s="6"/>
    </row>
    <row r="15" spans="1:7">
      <c r="A15" s="301" t="str">
        <f>'1. паспорт местоположение'!A15:C15</f>
        <v>Электроснабжение ЭПУ потребителей в соответствии с договором на ТП № 4-38-25-1366 г. Краснодар</v>
      </c>
      <c r="B15" s="301"/>
      <c r="C15" s="140"/>
      <c r="D15" s="140"/>
      <c r="E15" s="140"/>
      <c r="F15" s="140"/>
      <c r="G15" s="140"/>
    </row>
    <row r="16" spans="1:7">
      <c r="A16" s="233" t="s">
        <v>3</v>
      </c>
      <c r="B16" s="233"/>
      <c r="C16" s="142"/>
      <c r="D16" s="142"/>
      <c r="E16" s="142"/>
      <c r="F16" s="142"/>
      <c r="G16" s="142"/>
    </row>
    <row r="17" spans="1:2">
      <c r="B17" s="48"/>
    </row>
    <row r="18" spans="1:2" ht="33.75" customHeight="1">
      <c r="A18" s="344" t="s">
        <v>398</v>
      </c>
      <c r="B18" s="344"/>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4-38-25-1366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2026</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0.34752197000000001</v>
      </c>
    </row>
    <row r="28" spans="1:2" ht="16.5" thickBot="1">
      <c r="A28" s="54" t="s">
        <v>158</v>
      </c>
      <c r="B28" s="110" t="s">
        <v>289</v>
      </c>
    </row>
    <row r="29" spans="1:2" ht="29.25" thickBot="1">
      <c r="A29" s="59" t="s">
        <v>159</v>
      </c>
      <c r="B29" s="84" t="s">
        <v>285</v>
      </c>
    </row>
    <row r="30" spans="1:2" ht="29.25" thickBot="1">
      <c r="A30" s="59" t="s">
        <v>160</v>
      </c>
      <c r="B30" s="199"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417</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41" t="s">
        <v>285</v>
      </c>
    </row>
    <row r="74" spans="1:2">
      <c r="A74" s="56" t="s">
        <v>194</v>
      </c>
      <c r="B74" s="342"/>
    </row>
    <row r="75" spans="1:2">
      <c r="A75" s="56" t="s">
        <v>195</v>
      </c>
      <c r="B75" s="342"/>
    </row>
    <row r="76" spans="1:2">
      <c r="A76" s="56" t="s">
        <v>196</v>
      </c>
      <c r="B76" s="342"/>
    </row>
    <row r="77" spans="1:2">
      <c r="A77" s="56" t="s">
        <v>197</v>
      </c>
      <c r="B77" s="342"/>
    </row>
    <row r="78" spans="1:2" ht="16.5" thickBot="1">
      <c r="A78" s="62" t="s">
        <v>198</v>
      </c>
      <c r="B78" s="343"/>
    </row>
    <row r="79" spans="1:2">
      <c r="A79" s="195"/>
      <c r="B79" s="196"/>
    </row>
    <row r="80" spans="1:2" ht="18.75">
      <c r="A80" s="298" t="s">
        <v>406</v>
      </c>
      <c r="B80" s="298"/>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2026-08-06T08:40:21Z</dcterms:modified>
</cp:coreProperties>
</file>